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G:\Other computers\Microsoft Surface\0-RAN5\RAN5#108(August India 2025)\Verizon Contribution\CDS BCS4and5\"/>
    </mc:Choice>
  </mc:AlternateContent>
  <xr:revisionPtr revIDLastSave="0" documentId="13_ncr:1_{9A22B0F8-83A0-4896-A1C6-FBD8BE89BDC7}" xr6:coauthVersionLast="47" xr6:coauthVersionMax="47" xr10:uidLastSave="{00000000-0000-0000-0000-000000000000}"/>
  <bookViews>
    <workbookView xWindow="732" yWindow="564" windowWidth="21804" windowHeight="1212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P2" i="3" s="1"/>
  <c r="I11" i="3"/>
  <c r="H35" i="3" s="1"/>
  <c r="O35" i="3" s="1" a="1"/>
  <c r="O35" i="3" s="1"/>
  <c r="I10" i="3"/>
  <c r="I9" i="3"/>
  <c r="H91" i="3"/>
  <c r="O91" i="3" s="1" a="1"/>
  <c r="O91" i="3" s="1"/>
  <c r="H90" i="3"/>
  <c r="O90" i="3" s="1" a="1"/>
  <c r="O90" i="3" s="1"/>
  <c r="H89" i="3"/>
  <c r="O89" i="3" s="1" a="1"/>
  <c r="O89" i="3" s="1"/>
  <c r="H88" i="3"/>
  <c r="O88" i="3" s="1" a="1"/>
  <c r="O88" i="3" s="1"/>
  <c r="H77" i="3"/>
  <c r="O77" i="3" s="1" a="1"/>
  <c r="O77" i="3" s="1"/>
  <c r="H49" i="3"/>
  <c r="O49" i="3" s="1" a="1"/>
  <c r="O49" i="3" s="1"/>
  <c r="H45" i="3"/>
  <c r="O45" i="3" s="1" a="1"/>
  <c r="O45" i="3" s="1"/>
  <c r="H92" i="3"/>
  <c r="O92" i="3" s="1" a="1"/>
  <c r="O92" i="3" s="1"/>
  <c r="H59" i="3" l="1"/>
  <c r="O59" i="3" s="1" a="1"/>
  <c r="O59" i="3" s="1"/>
  <c r="H74" i="3"/>
  <c r="O74" i="3" s="1" a="1"/>
  <c r="O74" i="3" s="1"/>
  <c r="H48" i="3"/>
  <c r="O48" i="3" s="1" a="1"/>
  <c r="O48" i="3" s="1"/>
  <c r="H37" i="3"/>
  <c r="O37" i="3" s="1" a="1"/>
  <c r="O37" i="3" s="1"/>
  <c r="H76" i="3"/>
  <c r="O76" i="3" s="1" a="1"/>
  <c r="O76" i="3" s="1"/>
  <c r="H72" i="3"/>
  <c r="O72" i="3" s="1" a="1"/>
  <c r="O72" i="3" s="1"/>
  <c r="H100" i="3"/>
  <c r="O100" i="3" s="1" a="1"/>
  <c r="O100" i="3" s="1"/>
  <c r="H58" i="3"/>
  <c r="O58" i="3" s="1" a="1"/>
  <c r="O58" i="3" s="1"/>
  <c r="H36" i="3"/>
  <c r="O36" i="3" s="1" a="1"/>
  <c r="O36" i="3" s="1"/>
  <c r="I21" i="3" a="1"/>
  <c r="I21" i="3" s="1"/>
  <c r="H80" i="3"/>
  <c r="O80" i="3" s="1" a="1"/>
  <c r="O80" i="3" s="1"/>
  <c r="H79" i="3"/>
  <c r="O79" i="3" s="1" a="1"/>
  <c r="O79" i="3" s="1"/>
  <c r="H123" i="3"/>
  <c r="I25" i="3" s="1" a="1"/>
  <c r="I25" i="3" s="1"/>
  <c r="H78" i="3"/>
  <c r="O78" i="3" s="1" a="1"/>
  <c r="O78" i="3" s="1"/>
  <c r="H122" i="3"/>
  <c r="O122" i="3" s="1" a="1"/>
  <c r="O122" i="3" s="1"/>
  <c r="H81" i="3"/>
  <c r="O81" i="3" s="1" a="1"/>
  <c r="O81" i="3" s="1"/>
  <c r="H121" i="3"/>
  <c r="O121" i="3" s="1" a="1"/>
  <c r="O121" i="3" s="1"/>
  <c r="H46" i="3"/>
  <c r="O46" i="3" s="1" a="1"/>
  <c r="O46" i="3" s="1"/>
  <c r="H47" i="3"/>
  <c r="O47" i="3" s="1" a="1"/>
  <c r="O47" i="3" s="1"/>
  <c r="H73" i="3"/>
  <c r="O73" i="3" s="1" a="1"/>
  <c r="O73" i="3" s="1"/>
  <c r="H67" i="3"/>
  <c r="O67" i="3" s="1" a="1"/>
  <c r="O67" i="3" s="1"/>
  <c r="H38" i="3"/>
  <c r="O38" i="3" s="1" a="1"/>
  <c r="O38" i="3" s="1"/>
  <c r="H99" i="3"/>
  <c r="O99" i="3" s="1" a="1"/>
  <c r="O99" i="3" s="1"/>
  <c r="H34" i="3"/>
  <c r="O34" i="3" s="1" a="1"/>
  <c r="O34" i="3" s="1"/>
  <c r="H60" i="3"/>
  <c r="O60" i="3" s="1" a="1"/>
  <c r="O60" i="3" s="1"/>
  <c r="H57" i="3"/>
  <c r="O57" i="3" s="1" a="1"/>
  <c r="O57" i="3" s="1"/>
  <c r="H71" i="3"/>
  <c r="O71" i="3" s="1" a="1"/>
  <c r="O71" i="3" s="1"/>
  <c r="H69" i="3"/>
  <c r="O69" i="3" s="1" a="1"/>
  <c r="O69" i="3" s="1"/>
  <c r="H68" i="3"/>
  <c r="O68" i="3" s="1" a="1"/>
  <c r="O68" i="3" s="1"/>
  <c r="H70" i="3"/>
  <c r="O70" i="3" s="1" a="1"/>
  <c r="O70" i="3" s="1"/>
  <c r="H75" i="3"/>
  <c r="O75" i="3" s="1" a="1"/>
  <c r="O75" i="3" s="1"/>
  <c r="I19" i="3" l="1" a="1"/>
  <c r="I19" i="3" s="1"/>
  <c r="I22" i="3" a="1"/>
  <c r="I22" i="3" s="1"/>
  <c r="I18" i="3" a="1"/>
  <c r="I18"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2"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4"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5"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96"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4"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1"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18"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<sst xmlns="http://schemas.openxmlformats.org/spreadsheetml/2006/main" count="2398" uniqueCount="408">
  <si>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</si>
  <si>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</si>
  <si>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</si>
  <si>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</si>
  <si>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</si>
  <si>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</si>
  <si>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</si>
  <si>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</si>
  <si>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</si>
  <si>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</si>
  <si>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</si>
  <si>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</si>
  <si>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</si>
  <si>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</si>
  <si>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</si>
  <si>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</si>
  <si>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</si>
  <si>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</si>
  <si>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</si>
  <si>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</si>
  <si>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</si>
  <si>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</si>
  <si>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</si>
  <si>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</si>
  <si>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</si>
  <si>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</si>
  <si>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</si>
  <si>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</si>
  <si>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</si>
  <si>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</si>
  <si>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</si>
  <si>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</si>
  <si>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</si>
  <si>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</si>
  <si>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</si>
  <si>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</si>
  <si>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</si>
  <si>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</si>
  <si>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</si>
  <si>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</si>
  <si>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</si>
  <si>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</si>
  <si>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</si>
  <si>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</si>
  <si>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</si>
  <si>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</si>
  <si>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</si>
  <si>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</si>
  <si>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</si>
  <si>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</si>
  <si>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</si>
  <si>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</si>
  <si>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</si>
  <si>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</si>
  <si>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</si>
  <si>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</si>
  <si>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</si>
  <si>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</si>
  <si>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</si>
  <si>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</si>
  <si>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</si>
  <si>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</si>
  <si>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</si>
  <si>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</si>
  <si>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</si>
  <si>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</si>
  <si>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</si>
  <si>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</si>
  <si>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</si>
  <si>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</si>
  <si>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</si>
  <si>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</si>
  <si>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</si>
  <si>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</si>
  <si>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</si>
  <si>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</si>
  <si>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</si>
  <si>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</si>
  <si>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</si>
  <si>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</si>
  <si>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</si>
  <si>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</si>
  <si>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</si>
  <si>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</si>
  <si>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</si>
  <si>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</si>
  <si>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</si>
  <si>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</si>
  <si>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</si>
  <si>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</si>
  <si>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</si>
  <si>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</si>
  <si>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</si>
  <si>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</si>
  <si>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</si>
  <si>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</si>
  <si>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</si>
  <si>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</si>
  <si>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</si>
  <si>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</si>
  <si>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</si>
  <si>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</si>
  <si>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</si>
  <si>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</si>
  <si>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</si>
  <si>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</si>
  <si>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</si>
  <si>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</si>
  <si>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</si>
  <si>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</si>
  <si>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</si>
  <si>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</si>
  <si>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</si>
  <si>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</si>
  <si>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</si>
  <si>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</si>
  <si>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</si>
  <si>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</si>
  <si>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</si>
  <si>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</si>
  <si>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</si>
  <si>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</si>
  <si>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</si>
  <si>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</si>
  <si>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</si>
  <si>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</si>
  <si>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</si>
  <si>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</si>
  <si>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</si>
  <si>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</si>
  <si>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</si>
  <si>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</si>
  <si>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</si>
  <si>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</si>
  <si>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</si>
  <si>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</si>
  <si>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</si>
  <si>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</si>
  <si>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</si>
  <si>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</si>
  <si>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</si>
  <si>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</si>
  <si>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</si>
  <si>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</si>
  <si>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</si>
  <si>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</si>
  <si>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</si>
  <si>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</si>
  <si>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</si>
  <si>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</si>
  <si>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</si>
  <si>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</si>
  <si>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</si>
  <si>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</si>
  <si>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</si>
  <si>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</si>
  <si>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</si>
  <si>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</si>
  <si>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</si>
  <si>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</si>
  <si>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</si>
  <si>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</si>
  <si>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</si>
  <si>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</si>
  <si>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</si>
  <si>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</si>
  <si>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</si>
  <si>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</si>
  <si>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</si>
  <si>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</si>
  <si>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</si>
  <si>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</si>
  <si>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</si>
  <si>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</si>
  <si>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</si>
  <si>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</si>
  <si>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</si>
  <si>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</si>
  <si>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</si>
  <si>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</si>
  <si>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</si>
  <si>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</si>
  <si>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</si>
  <si>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</si>
  <si>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</si>
  <si>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</si>
  <si>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</si>
  <si>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</si>
  <si>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</si>
  <si>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</si>
  <si>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</si>
  <si>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</si>
  <si>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</si>
  <si>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</si>
  <si>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</si>
  <si>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</si>
  <si>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</si>
  <si>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</si>
  <si>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</si>
  <si>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</si>
  <si>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</si>
  <si>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</si>
  <si>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</si>
  <si>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</si>
  <si>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</si>
  <si>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</si>
  <si>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</si>
  <si>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</si>
  <si>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</si>
  <si>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</si>
  <si>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</si>
  <si>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</si>
  <si>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</si>
  <si>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</si>
  <si>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</si>
  <si>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</si>
  <si>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</si>
  <si>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</si>
  <si>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</si>
  <si>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</si>
  <si>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</si>
  <si>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</si>
  <si>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</si>
  <si>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</si>
  <si>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</si>
  <si>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</si>
  <si>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</si>
  <si>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</si>
  <si>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</si>
  <si>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</si>
  <si>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</si>
  <si>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</si>
  <si>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</si>
  <si>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</si>
  <si>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</si>
  <si>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</si>
  <si>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</si>
  <si>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</si>
  <si>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</si>
  <si>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</si>
  <si>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</si>
  <si>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</si>
  <si>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</si>
  <si>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</si>
  <si>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</si>
  <si>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</si>
  <si>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</si>
  <si>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</si>
  <si>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</si>
  <si>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</si>
  <si>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</si>
  <si>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</si>
  <si>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</si>
  <si>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</si>
  <si>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</si>
  <si>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</si>
  <si>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</si>
  <si>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</si>
  <si>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</si>
  <si>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</si>
  <si>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</si>
  <si>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</si>
  <si>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</si>
  <si>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</si>
  <si>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</si>
  <si>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</si>
  <si>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</si>
  <si>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</si>
  <si>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</si>
  <si>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</si>
  <si>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</si>
  <si>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</si>
  <si>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</si>
  <si>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</si>
  <si>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</si>
  <si>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</si>
  <si>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</si>
  <si>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</si>
  <si>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</si>
  <si>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</si>
  <si>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</si>
  <si>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</si>
  <si>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</si>
  <si>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</si>
  <si>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</si>
  <si>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</si>
  <si>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</si>
  <si>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</si>
  <si>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</si>
  <si>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</si>
  <si>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</si>
  <si>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</si>
  <si>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</si>
  <si>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</si>
  <si>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</si>
  <si>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</si>
  <si>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</si>
  <si>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</si>
  <si>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</si>
  <si>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</si>
  <si>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</si>
  <si>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</si>
  <si>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</si>
  <si>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</si>
  <si>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</si>
  <si>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</si>
  <si>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</si>
  <si>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</si>
  <si>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</si>
  <si>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</si>
  <si>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Rel-19</t>
  </si>
  <si>
    <t>NR CA FR1 inter-band (2 bands)</t>
  </si>
  <si>
    <t>38.101-1:Table 5.5A.3.1-1b</t>
  </si>
  <si>
    <t>CA_n2A-n5A BCS4and5</t>
  </si>
  <si>
    <t>-</t>
  </si>
  <si>
    <t>CA_n2A-n5A</t>
  </si>
  <si>
    <t>ongoing</t>
  </si>
  <si>
    <t>Verizon</t>
  </si>
  <si>
    <t>RAN5#108</t>
  </si>
  <si>
    <t>NR_CADC_NR_LTE_DC_R19-UEConTest</t>
  </si>
  <si>
    <t>CA_n2A-n66A BCS4and5</t>
  </si>
  <si>
    <t>CA_n2A-n66A</t>
  </si>
  <si>
    <t>CA_n2A-n48A BCS4and5</t>
  </si>
  <si>
    <t>CA_n2A-n48A</t>
  </si>
  <si>
    <t>CA_n2A-n77A BCS4and5</t>
  </si>
  <si>
    <t>CA_n2A-n77A</t>
  </si>
  <si>
    <t>CA_n77C</t>
  </si>
  <si>
    <t>CA_n5A-n48A</t>
  </si>
  <si>
    <t>CA_n5A-n66A BCS4and5</t>
  </si>
  <si>
    <t>CA_n5A-n66A</t>
  </si>
  <si>
    <t>CA_n5A-n77A BCS4and5</t>
  </si>
  <si>
    <t>CA_n5A-n77A</t>
  </si>
  <si>
    <t>CA_n48A-n66A BCS4and5</t>
  </si>
  <si>
    <t>CA_n48A-n66A</t>
  </si>
  <si>
    <t>CA_n66A-n77C BCS4and5</t>
  </si>
  <si>
    <t>CA_n48A-n66A-n77A BCS4and5</t>
  </si>
  <si>
    <t>CA_n66A-n77A</t>
  </si>
  <si>
    <t>CA_n48A-n66A-n77C BCS4and5</t>
  </si>
  <si>
    <t>CA_n48A-n77A BCS4and5</t>
  </si>
  <si>
    <t>n77 PC1.5</t>
  </si>
  <si>
    <t>n77 PC2</t>
  </si>
  <si>
    <t>CA_n48A-n77C BCS4and5</t>
  </si>
  <si>
    <t>CA_n5A-n48A BCS4and5</t>
  </si>
  <si>
    <t>CA_n5A-n77C BCS4and5</t>
  </si>
  <si>
    <t>CA_n2A-n5A-n48A BCS4and5</t>
  </si>
  <si>
    <t>CA_n2A-n5A-n66A BCS4and5</t>
  </si>
  <si>
    <t>CA_n2A-n5A-n77A BCS4and5</t>
  </si>
  <si>
    <t>CA_n2A-n5A-n77C BCS4and5</t>
  </si>
  <si>
    <t>CA_n2A-n48A-n66A BCS4and5</t>
  </si>
  <si>
    <t>CA_n2A-n48A-n77A BCS4and5</t>
  </si>
  <si>
    <t>CA_n2A-n48A-n77C BCS4and5</t>
  </si>
  <si>
    <t>CA_n5A-n48A-n66A BCS4and5</t>
  </si>
  <si>
    <t>CA_n5A-n48A-n77A BCS4and5</t>
  </si>
  <si>
    <t>CA_n5A-n48A-n77C BCS4and5</t>
  </si>
  <si>
    <t>CA_n2A-n5A-n48A-n77A BCS4and5</t>
  </si>
  <si>
    <t>CA_n2A-n5A-n48A-n77C BCS4and5</t>
  </si>
  <si>
    <t>CA_n2A-n48A-n66A-n77A BCS4and5</t>
  </si>
  <si>
    <t>CA_n2A-n48A-n66A-n77C BCS4and5</t>
  </si>
  <si>
    <t>CA_n5A-n48A-n66A-n77A BCS4and5</t>
  </si>
  <si>
    <t>CA_n5A-n48A-n66A-n77C BCS4and5</t>
  </si>
  <si>
    <t>CA_n2A-n66A-n77A BCS4and5</t>
  </si>
  <si>
    <t>CA_n2A-n66A-n77C BCS4and5</t>
  </si>
  <si>
    <t>CA_n5A-n66A-n77A BCS4and5</t>
  </si>
  <si>
    <t>CA_n5A-n66A-n77C BCS4and5</t>
  </si>
  <si>
    <t>No impacted CBW</t>
  </si>
  <si>
    <t>No related new CBW</t>
  </si>
  <si>
    <t>NA</t>
  </si>
  <si>
    <t>NA for this WP</t>
  </si>
  <si>
    <t>no impact</t>
  </si>
  <si>
    <t>No Impact</t>
  </si>
  <si>
    <t>CA_n2A-n48B BCS4and5</t>
  </si>
  <si>
    <t>CA_n48B</t>
  </si>
  <si>
    <t>CA_n2A-n48(2A) BCS4and5</t>
  </si>
  <si>
    <t>CA_n5A-n48(2A) BCS4and5</t>
  </si>
  <si>
    <t>CA_n5A-n48B BCS4and5</t>
  </si>
  <si>
    <t>CA_n48(2A)-n66A BCS4and5</t>
  </si>
  <si>
    <t>CA_n48B-n66A BCS4and5</t>
  </si>
  <si>
    <t>CA_n48B-n77A BCS4and5</t>
  </si>
  <si>
    <t>CA_n2A-n5A-n48B BCS4and5</t>
  </si>
  <si>
    <t>CA_n2A-n5A-n48(2A) BCS4and5</t>
  </si>
  <si>
    <t>CA_n2A-n48B-n77A BCS4and5</t>
  </si>
  <si>
    <t>CA_n5A-n48B-n77A BCS4and5</t>
  </si>
  <si>
    <t>CA_n48B-n66A-n77A BCS4and5</t>
  </si>
  <si>
    <t>CA_n2A-n48(2A)-n77A BCS4and5</t>
  </si>
  <si>
    <t>CA_n5A-n48(2A)-n77A BCS4and5</t>
  </si>
  <si>
    <t>CA_n48(2A)-n66A-n77A BCS4and5</t>
  </si>
  <si>
    <t>CA_n2A-n48B-n66A BCS4and5</t>
  </si>
  <si>
    <t>CA_n48A-66A</t>
  </si>
  <si>
    <t>CA_n2A-n48(2A)-n66A BCS4and5</t>
  </si>
  <si>
    <t>CA_n5A-n48B-n66A BCS4and5</t>
  </si>
  <si>
    <t>CA_n5A-n48(2A)-n66A BCS4and5</t>
  </si>
  <si>
    <t>CA_n2A-n5A-n48B-n77A BCS4and5</t>
  </si>
  <si>
    <t>CA_n2A-n48B-n66A-n77A BCS4and5</t>
  </si>
  <si>
    <t>CA_n5A-n48B-n66A-n77A BCS4and5</t>
  </si>
  <si>
    <t>CA_n2A-n5A-n48(2A)-n77A BCS4and5</t>
  </si>
  <si>
    <t>CA_n2A-n48(2A)-n66A-n77A BCS4and5</t>
  </si>
  <si>
    <t>CA_n5A-n48(2A)-n66A-n77A BCS4and5</t>
  </si>
  <si>
    <t xml:space="preserve"> - </t>
  </si>
  <si>
    <t>Update the following tables:
•	Table 4.1.3.1-1: Reference Sensitivity test cases per CA configuration (single band)
•	Table 4.1.3.1-2: Reference Sensitivity test cases per CA configuration (two bands)</t>
  </si>
  <si>
    <t>R4-2411255 impact:
New HM: UL n48A do DL n5A</t>
  </si>
  <si>
    <t>R4-2411255 impact:
New CBI: UL n66A to NL n2A</t>
  </si>
  <si>
    <t>R4-2411255 impact:
HM: UL n48A do DL n5A
CBI: UL n66A to NL n2A</t>
  </si>
  <si>
    <t>R5-255235</t>
  </si>
  <si>
    <t>R5-254134
R5-254135
R5-254136</t>
  </si>
  <si>
    <t>R5-255236</t>
  </si>
  <si>
    <t xml:space="preserve"> R5-255236</t>
  </si>
  <si>
    <t>R5-255213</t>
  </si>
  <si>
    <t>Update the following tables for additional four band combos:
•	Table A.4.3.2A.4.3-1: Downlink Bandwidth Class Combination capabilities for NR Inter-band CA configuration within FR1 and four bands (for one or more of the supported CA configurations in Table A.4.3.2A.4.3-3)
•	Table A.4.3.2A.4.3-2: Uplink Bandwidth Class Combination capabilities for NR Inter-band CA within FR1 and four bands (for one or more of the supported CA configurations in Table A.4.3.2A.4.3-3)
•	Table A.4.3.2A.4.3-3: Supported configurations for NR Inter-band CA within FR1 and four bands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</si>
</sst>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579"/>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b/>
      <sz val="11"/>
      <name val="Arial"/>
      <charset val="134"/>
    </font>
    <font>
      <sz val="11"/>
      <color rgb="FFFF0000"/>
      <name val="Calibri"/>
      <charset val="134"/>
      <scheme val="minor"/>
    </font>
    <font>
      <i/>
      <sz val="11"/>
      <color theme="1"/>
      <name val="Calibri"/>
      <charset val="134"/>
      <scheme val="minor"/>
    </font>
    <font>
      <sz val="9"/>
      <name val="Tahoma"/>
      <charset val="134"/>
    </font>
    <font>
      <sz val="11"/>
      <color theme="1"/>
      <name val="Calibri"/>
      <charset val="134"/>
      <scheme val="minor"/>
    </font>
    <font>
      <sz val="8"/>
      <color theme="1"/>
      <name val="Calibri"/>
      <family val="2"/>
      <scheme val="minor"/>
    </font>
    <font>
      <sz val="8"/>
      <color theme="1"/>
      <name val="Calibri"/>
      <family val="2"/>
      <charset val="134"/>
      <scheme val="minor"/>
    </font>
    <font>
      <sz val="8"/>
      <color rgb="FFFF0000"/>
      <name val="Arial"/>
      <family val="2"/>
    </font>
    <font>
      <b/>
      <sz val="8"/>
      <color rgb="FFFF0000"/>
      <name val="Arial"/>
      <family val="2"/>
    </font>
    <font>
      <sz val="9"/>
      <color rgb="FFFF0000"/>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47">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Border="1" applyAlignment="1">
      <alignment horizontal="center" vertical="top" wrapText="1"/>
    </xf>
    <xf numFmtId="49" fontId="39" fillId="0" borderId="1" xfId="0" applyNumberFormat="1" applyFont="1" applyBorder="1" applyAlignment="1">
      <alignment horizontal="left" vertical="top" wrapText="1"/>
    </xf>
    <xf numFmtId="49" fontId="31" fillId="0" borderId="1" xfId="0" applyNumberFormat="1" applyFont="1" applyFill="1" applyBorder="1" applyAlignment="1">
      <alignment horizontal="center" vertical="top" wrapText="1"/>
    </xf>
    <xf numFmtId="49" fontId="39" fillId="0" borderId="1" xfId="0" applyNumberFormat="1" applyFont="1" applyFill="1" applyBorder="1" applyAlignment="1">
      <alignment horizontal="left" vertical="top" wrapText="1"/>
    </xf>
    <xf numFmtId="49" fontId="39" fillId="0" borderId="1" xfId="0" applyNumberFormat="1" applyFont="1" applyFill="1" applyBorder="1" applyAlignment="1">
      <alignment vertical="top" wrapText="1"/>
    </xf>
    <xf numFmtId="49" fontId="0" fillId="0" borderId="1" xfId="0" applyNumberFormat="1" applyFill="1" applyBorder="1" applyAlignment="1">
      <alignment horizontal="left" vertical="top"/>
    </xf>
    <xf numFmtId="49" fontId="40" fillId="0" borderId="1" xfId="0" applyNumberFormat="1" applyFont="1" applyBorder="1" applyAlignment="1">
      <alignment vertical="top" wrapText="1"/>
    </xf>
    <xf numFmtId="49" fontId="40" fillId="0" borderId="8" xfId="0" applyNumberFormat="1" applyFont="1" applyBorder="1" applyAlignment="1">
      <alignment vertical="top" wrapText="1"/>
    </xf>
    <xf numFmtId="49" fontId="41" fillId="0" borderId="10" xfId="1" applyNumberFormat="1" applyFont="1" applyBorder="1" applyAlignment="1">
      <alignment horizontal="left" vertical="top" wrapText="1"/>
    </xf>
    <xf numFmtId="49" fontId="41" fillId="0" borderId="1" xfId="1" applyNumberFormat="1" applyFont="1" applyBorder="1" applyAlignment="1">
      <alignment horizontal="left" vertical="top" wrapText="1"/>
    </xf>
    <xf numFmtId="49" fontId="41" fillId="0" borderId="6" xfId="1" applyNumberFormat="1" applyFont="1" applyBorder="1" applyAlignment="1">
      <alignment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49" fontId="39" fillId="0" borderId="1" xfId="0" applyNumberFormat="1" applyFont="1" applyFill="1" applyBorder="1" applyAlignment="1">
      <alignment horizontal="center" vertical="top" wrapText="1"/>
    </xf>
    <xf numFmtId="49" fontId="41" fillId="0" borderId="6" xfId="1" applyNumberFormat="1" applyFont="1" applyFill="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41" fillId="0" borderId="1" xfId="1" applyNumberFormat="1" applyFont="1" applyFill="1" applyBorder="1" applyAlignment="1">
      <alignment horizontal="left" vertical="top" wrapText="1"/>
    </xf>
    <xf numFmtId="49" fontId="42" fillId="0" borderId="1" xfId="1" applyNumberFormat="1" applyFont="1" applyFill="1" applyBorder="1" applyAlignment="1">
      <alignment horizontal="left" vertical="top" wrapText="1"/>
    </xf>
    <xf numFmtId="0" fontId="42" fillId="0" borderId="6" xfId="1" applyFont="1" applyFill="1" applyBorder="1" applyAlignment="1">
      <alignment vertical="top" wrapText="1"/>
    </xf>
    <xf numFmtId="0" fontId="41" fillId="0" borderId="1" xfId="1" applyFont="1" applyBorder="1" applyAlignment="1">
      <alignment horizontal="left" vertical="top" wrapText="1"/>
    </xf>
    <xf numFmtId="0" fontId="43" fillId="0" borderId="0" xfId="0" applyFont="1" applyAlignment="1">
      <alignment horizontal="left" vertical="top" wrapText="1"/>
    </xf>
  </cellXfs>
  <cellStyles count="3">
    <cellStyle name="Normal" xfId="0" builtinId="0"/>
    <cellStyle name="Normal 2" xfId="1" xr:uid="{00000000-0005-0000-0000-000031000000}"/>
    <cellStyle name="Normal 3" xfId="2" xr:uid="{00000000-0005-0000-0000-000032000000}"/>
  </cellStyles>
  <dxfs count="188">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96" totalsRowShown="0">
  <autoFilter ref="A14:P196" xr:uid="{00000000-0009-0000-0100-000001000000}"/>
  <tableColumns count="16">
    <tableColumn id="15" xr3:uid="{00000000-0010-0000-0000-00000F000000}" name="Marked config" dataDxfId="180"/>
    <tableColumn id="1" xr3:uid="{00000000-0010-0000-0000-000001000000}" name="Release introduced in TS 38.101-x" dataDxfId="179"/>
    <tableColumn id="2" xr3:uid="{00000000-0010-0000-0000-000002000000}" name="Type of configuration" dataDxfId="178"/>
    <tableColumn id="3" xr3:uid="{00000000-0010-0000-0000-000003000000}" name="TS and Source Table" dataDxfId="177"/>
    <tableColumn id="4" xr3:uid="{00000000-0010-0000-0000-000004000000}" name="Configuration" dataDxfId="176"/>
    <tableColumn id="5" xr3:uid="{00000000-0010-0000-0000-000005000000}" name="Uplink_x000a_configuration" dataDxfId="175"/>
    <tableColumn id="6" xr3:uid="{00000000-0010-0000-0000-000006000000}" name="PC3 Status" dataDxfId="174"/>
    <tableColumn id="7" xr3:uid="{00000000-0010-0000-0000-000007000000}" name="PC2 completed?" dataDxfId="173"/>
    <tableColumn id="8" xr3:uid="{00000000-0010-0000-0000-000008000000}" name="RAN5 Completion Meeting _x000a_(PC3)" dataDxfId="172"/>
    <tableColumn id="9" xr3:uid="{00000000-0010-0000-0000-000009000000}" name="Completion Reference_x000a_(PC3)" dataDxfId="171"/>
    <tableColumn id="10" xr3:uid="{00000000-0010-0000-0000-00000A000000}" name="Interested operator_x000a_(PC3)" dataDxfId="170"/>
    <tableColumn id="11" xr3:uid="{00000000-0010-0000-0000-00000B000000}" name="Responsible Company (contact)_x000a_(PC3)" dataDxfId="169"/>
    <tableColumn id="12" xr3:uid="{00000000-0010-0000-0000-00000C000000}" name="Assignment_x000a_[RAN5 meeting]_x000a_ (PC3)" dataDxfId="168"/>
    <tableColumn id="13" xr3:uid="{00000000-0010-0000-0000-00000D000000}" name="Applicable RAN5 WI code(s)  for CRs" dataDxfId="167"/>
    <tableColumn id="14" xr3:uid="{00000000-0010-0000-0000-00000E000000}" name="Comments" dataDxfId="166"/>
    <tableColumn id="16" xr3:uid="{00000000-0010-0000-0000-000010000000}" name="Introduced in PRD version" dataDxfId="1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196"/>
  <sheetViews>
    <sheetView topLeftCell="A46" workbookViewId="0">
      <selection activeCell="A63" sqref="A63:XFD63"/>
    </sheetView>
  </sheetViews>
  <sheetFormatPr defaultColWidth="9.109375" defaultRowHeight="14.4"/>
  <cols>
    <col min="1" max="1" width="6.5546875" style="116" customWidth="1"/>
    <col min="2" max="2" width="10.6640625" style="116" customWidth="1"/>
    <col min="3" max="3" width="17" style="116" customWidth="1"/>
    <col min="4" max="4" width="19.5546875" style="116" customWidth="1"/>
    <col min="5" max="5" width="25.33203125" style="116" customWidth="1"/>
    <col min="6" max="6" width="28.6640625" style="116" customWidth="1"/>
    <col min="7" max="7" width="10.6640625" style="116" customWidth="1"/>
    <col min="8" max="8" width="9.21875" style="116" hidden="1" customWidth="1"/>
    <col min="9" max="9" width="11.109375" style="116" hidden="1" customWidth="1"/>
    <col min="10" max="10" width="11.5546875" style="116" hidden="1" customWidth="1"/>
    <col min="11" max="11" width="13.77734375" style="116" customWidth="1"/>
    <col min="12" max="12" width="20.5546875" style="116" customWidth="1"/>
    <col min="13" max="13" width="14.5546875" style="116" customWidth="1"/>
    <col min="14" max="14" width="34.77734375" style="116" customWidth="1"/>
    <col min="15" max="15" width="33.109375" style="116" customWidth="1"/>
    <col min="16" max="16" width="6" style="116" hidden="1" customWidth="1"/>
    <col min="17" max="17" width="5.77734375" style="116" customWidth="1"/>
    <col min="18" max="18" width="37.109375" style="116" customWidth="1"/>
    <col min="19" max="19" width="24.44140625" style="116" customWidth="1"/>
    <col min="20" max="16384" width="9.109375" style="116"/>
  </cols>
  <sheetData>
    <row r="1" spans="1:19" ht="21.75" customHeight="1">
      <c r="A1" s="117"/>
      <c r="B1" s="158" t="s">
        <v>0</v>
      </c>
      <c r="C1" s="158"/>
      <c r="D1" s="158"/>
      <c r="E1" s="158"/>
      <c r="F1" s="158"/>
      <c r="G1" s="158"/>
      <c r="H1" s="158"/>
      <c r="I1" s="158"/>
      <c r="J1" s="158"/>
      <c r="K1" s="158"/>
      <c r="L1" s="158"/>
      <c r="M1" s="158"/>
      <c r="N1" s="158"/>
      <c r="O1" s="22"/>
      <c r="P1" s="128"/>
      <c r="Q1" s="81"/>
      <c r="R1" s="81"/>
      <c r="S1" s="81"/>
    </row>
    <row r="2" spans="1:19" ht="17.25" customHeight="1">
      <c r="B2" s="118" t="s">
        <v>1</v>
      </c>
      <c r="C2" s="159" t="str">
        <f t="array" aca="1" ref="C2" ca="1">"WP NR CA PC3 FR1 "&amp;INDIRECT("'Revision History WP template'!A3")</f>
        <v>WP NR CA PC3 FR1 v1.13.0</v>
      </c>
      <c r="D2" s="159"/>
      <c r="E2" s="159"/>
      <c r="F2" s="159"/>
      <c r="G2" s="159"/>
      <c r="H2" s="159"/>
      <c r="I2" s="159"/>
      <c r="J2" s="159"/>
      <c r="K2" s="159"/>
      <c r="L2" s="159"/>
      <c r="M2" s="159"/>
      <c r="N2" s="159"/>
      <c r="O2" s="22"/>
      <c r="P2" s="128"/>
      <c r="Q2" s="81"/>
      <c r="R2" s="81"/>
      <c r="S2" s="81"/>
    </row>
    <row r="3" spans="1:19" ht="30" customHeight="1">
      <c r="B3" s="160" t="s">
        <v>2</v>
      </c>
      <c r="C3" s="160"/>
      <c r="D3" s="160"/>
      <c r="E3" s="160"/>
      <c r="F3" s="160"/>
      <c r="G3" s="160"/>
      <c r="H3" s="160"/>
      <c r="I3" s="160"/>
      <c r="J3" s="160"/>
      <c r="K3" s="160"/>
      <c r="L3" s="160"/>
      <c r="M3" s="160"/>
      <c r="N3" s="160"/>
      <c r="O3" s="81"/>
      <c r="P3" s="81"/>
      <c r="Q3" s="81"/>
      <c r="R3" s="81"/>
      <c r="S3" s="81"/>
    </row>
    <row r="4" spans="1:19" ht="17.399999999999999">
      <c r="B4" s="161" t="s">
        <v>3</v>
      </c>
      <c r="C4" s="161"/>
      <c r="D4" s="161"/>
      <c r="E4" s="161"/>
      <c r="F4" s="161"/>
      <c r="G4" s="161"/>
      <c r="H4" s="161"/>
      <c r="I4" s="161"/>
      <c r="J4" s="161"/>
      <c r="K4" s="56"/>
      <c r="L4" s="57"/>
      <c r="M4" s="57"/>
      <c r="N4" s="21"/>
      <c r="O4" s="21"/>
      <c r="P4" s="21"/>
      <c r="Q4" s="21"/>
      <c r="R4" s="21"/>
      <c r="S4" s="21"/>
    </row>
    <row r="5" spans="1:19" ht="15">
      <c r="A5" s="23"/>
      <c r="B5" s="162" t="s">
        <v>4</v>
      </c>
      <c r="C5" s="162"/>
      <c r="D5" s="163" t="str">
        <f t="array" aca="1" ref="D5" ca="1">SUBSTITUTE(MID(CELL("filename"),SEARCH("[",CELL("filename"))+1,SEARCH("]",CELL("filename"))-SEARCH("[",CELL("filename"))-1),".xlsx","")</f>
        <v>WP NR band combos BCS4and5 after RAN5#108</v>
      </c>
      <c r="E5" s="164"/>
      <c r="F5" s="165"/>
      <c r="K5" s="166" t="s">
        <v>5</v>
      </c>
      <c r="L5" s="167"/>
      <c r="M5" s="167"/>
      <c r="N5" s="167"/>
      <c r="O5" s="167"/>
      <c r="P5" s="167"/>
      <c r="Q5" s="167"/>
      <c r="R5" s="167"/>
      <c r="S5" s="59"/>
    </row>
    <row r="6" spans="1:19" ht="18">
      <c r="A6" s="23"/>
      <c r="B6" s="168" t="s">
        <v>6</v>
      </c>
      <c r="C6" s="168"/>
      <c r="D6" s="169"/>
      <c r="E6" s="170"/>
      <c r="F6" s="171"/>
      <c r="K6" s="166" t="s">
        <v>7</v>
      </c>
      <c r="L6" s="167"/>
      <c r="M6" s="167"/>
      <c r="N6" s="167"/>
      <c r="O6" s="167"/>
      <c r="P6" s="167"/>
      <c r="Q6" s="167"/>
      <c r="R6" s="167"/>
      <c r="S6" s="134"/>
    </row>
    <row r="7" spans="1:19" ht="15" customHeight="1">
      <c r="A7" s="23"/>
      <c r="B7" s="168" t="s">
        <v>8</v>
      </c>
      <c r="C7" s="168"/>
      <c r="D7" s="169" t="s">
        <v>9</v>
      </c>
      <c r="E7" s="170"/>
      <c r="F7" s="171"/>
      <c r="K7" s="174" t="s">
        <v>10</v>
      </c>
      <c r="L7" s="175"/>
      <c r="M7" s="175"/>
      <c r="N7" s="175"/>
      <c r="O7" s="175"/>
      <c r="P7" s="175"/>
      <c r="Q7" s="175"/>
      <c r="R7" s="175"/>
      <c r="S7" s="129"/>
    </row>
    <row r="8" spans="1:19">
      <c r="A8" s="23"/>
      <c r="B8" s="168" t="s">
        <v>11</v>
      </c>
      <c r="C8" s="168"/>
      <c r="D8" s="169"/>
      <c r="E8" s="170"/>
      <c r="F8" s="171"/>
      <c r="K8" s="174"/>
      <c r="L8" s="175"/>
      <c r="M8" s="175"/>
      <c r="N8" s="175"/>
      <c r="O8" s="175"/>
      <c r="P8" s="175"/>
      <c r="Q8" s="175"/>
      <c r="R8" s="175"/>
      <c r="S8" s="129"/>
    </row>
    <row r="9" spans="1:19">
      <c r="S9" s="129"/>
    </row>
    <row r="10" spans="1:19" ht="17.399999999999999">
      <c r="B10" s="172" t="s">
        <v>12</v>
      </c>
      <c r="C10" s="172"/>
      <c r="D10" s="63">
        <f>'WP NR CA PC3 FR1'!$I$16</f>
        <v>1</v>
      </c>
      <c r="E10" s="22"/>
      <c r="F10" s="22"/>
      <c r="G10" s="22"/>
      <c r="H10" s="22"/>
      <c r="I10" s="22"/>
      <c r="J10" s="22"/>
      <c r="S10" s="129"/>
    </row>
    <row r="11" spans="1:19">
      <c r="S11" s="129"/>
    </row>
    <row r="12" spans="1:19" ht="18.75" customHeight="1">
      <c r="B12" s="161" t="s">
        <v>13</v>
      </c>
      <c r="C12" s="161"/>
      <c r="D12" s="161"/>
      <c r="E12" s="161"/>
      <c r="F12" s="161"/>
      <c r="G12" s="161"/>
      <c r="H12" s="161"/>
      <c r="I12" s="161"/>
      <c r="J12" s="161"/>
      <c r="S12" s="129"/>
    </row>
    <row r="13" spans="1:19" ht="108" customHeight="1">
      <c r="A13" s="119"/>
      <c r="B13" s="173" t="s">
        <v>14</v>
      </c>
      <c r="C13" s="173"/>
      <c r="D13" s="173"/>
      <c r="E13" s="173"/>
      <c r="F13" s="173"/>
      <c r="G13" s="173"/>
      <c r="H13" s="173"/>
      <c r="I13" s="173"/>
      <c r="J13" s="173"/>
      <c r="K13" s="173"/>
      <c r="L13" s="173"/>
      <c r="M13" s="173"/>
      <c r="N13" s="173"/>
      <c r="S13" s="129"/>
    </row>
    <row r="14" spans="1:19" ht="40.799999999999997">
      <c r="A14" s="120" t="s">
        <v>15</v>
      </c>
      <c r="B14" s="121" t="s">
        <v>16</v>
      </c>
      <c r="C14" s="120" t="s">
        <v>17</v>
      </c>
      <c r="D14" s="120" t="s">
        <v>18</v>
      </c>
      <c r="E14" s="120" t="s">
        <v>19</v>
      </c>
      <c r="F14" s="120" t="s">
        <v>20</v>
      </c>
      <c r="G14" s="120" t="s">
        <v>21</v>
      </c>
      <c r="H14" s="120" t="s">
        <v>22</v>
      </c>
      <c r="I14" s="120" t="s">
        <v>23</v>
      </c>
      <c r="J14" s="120" t="s">
        <v>24</v>
      </c>
      <c r="K14" s="120" t="s">
        <v>25</v>
      </c>
      <c r="L14" s="120" t="s">
        <v>26</v>
      </c>
      <c r="M14" s="120" t="s">
        <v>27</v>
      </c>
      <c r="N14" s="130" t="s">
        <v>28</v>
      </c>
      <c r="O14" s="131" t="s">
        <v>11</v>
      </c>
      <c r="P14" s="120" t="s">
        <v>29</v>
      </c>
    </row>
    <row r="15" spans="1:19" ht="20.399999999999999">
      <c r="A15" s="122"/>
      <c r="B15" s="123" t="s">
        <v>310</v>
      </c>
      <c r="C15" s="123" t="s">
        <v>311</v>
      </c>
      <c r="D15" s="124" t="s">
        <v>312</v>
      </c>
      <c r="E15" s="125" t="s">
        <v>313</v>
      </c>
      <c r="F15" s="124" t="s">
        <v>315</v>
      </c>
      <c r="G15" s="137" t="s">
        <v>316</v>
      </c>
      <c r="H15" s="123"/>
      <c r="I15" s="124"/>
      <c r="J15" s="124"/>
      <c r="K15" s="138" t="s">
        <v>317</v>
      </c>
      <c r="L15" s="138" t="s">
        <v>317</v>
      </c>
      <c r="M15" s="138" t="s">
        <v>318</v>
      </c>
      <c r="N15" s="124" t="s">
        <v>319</v>
      </c>
      <c r="O15" s="124"/>
      <c r="P15" s="132" t="s">
        <v>30</v>
      </c>
    </row>
    <row r="16" spans="1:19" ht="20.399999999999999">
      <c r="A16" s="122"/>
      <c r="B16" s="123" t="s">
        <v>310</v>
      </c>
      <c r="C16" s="123" t="s">
        <v>311</v>
      </c>
      <c r="D16" s="124" t="s">
        <v>312</v>
      </c>
      <c r="E16" s="125" t="s">
        <v>320</v>
      </c>
      <c r="F16" s="124" t="s">
        <v>321</v>
      </c>
      <c r="G16" s="137" t="s">
        <v>316</v>
      </c>
      <c r="H16" s="123"/>
      <c r="I16" s="124"/>
      <c r="J16" s="124"/>
      <c r="K16" s="138" t="s">
        <v>317</v>
      </c>
      <c r="L16" s="138" t="s">
        <v>317</v>
      </c>
      <c r="M16" s="138" t="s">
        <v>318</v>
      </c>
      <c r="N16" s="124" t="s">
        <v>319</v>
      </c>
      <c r="O16" s="124"/>
      <c r="P16" s="132"/>
    </row>
    <row r="17" spans="1:16" ht="20.399999999999999">
      <c r="A17" s="122"/>
      <c r="B17" s="123" t="s">
        <v>310</v>
      </c>
      <c r="C17" s="123" t="s">
        <v>311</v>
      </c>
      <c r="D17" s="124" t="s">
        <v>312</v>
      </c>
      <c r="E17" s="125" t="s">
        <v>322</v>
      </c>
      <c r="F17" s="124" t="s">
        <v>314</v>
      </c>
      <c r="G17" s="137" t="s">
        <v>316</v>
      </c>
      <c r="H17" s="123"/>
      <c r="I17" s="124"/>
      <c r="J17" s="124"/>
      <c r="K17" s="138" t="s">
        <v>317</v>
      </c>
      <c r="L17" s="138" t="s">
        <v>317</v>
      </c>
      <c r="M17" s="138" t="s">
        <v>318</v>
      </c>
      <c r="N17" s="124" t="s">
        <v>319</v>
      </c>
      <c r="O17" s="124"/>
      <c r="P17" s="132"/>
    </row>
    <row r="18" spans="1:16" ht="20.399999999999999">
      <c r="A18" s="122"/>
      <c r="B18" s="123" t="s">
        <v>310</v>
      </c>
      <c r="C18" s="123" t="s">
        <v>311</v>
      </c>
      <c r="D18" s="124" t="s">
        <v>312</v>
      </c>
      <c r="E18" s="125" t="s">
        <v>322</v>
      </c>
      <c r="F18" s="124" t="s">
        <v>323</v>
      </c>
      <c r="G18" s="137" t="s">
        <v>316</v>
      </c>
      <c r="H18" s="123"/>
      <c r="I18" s="124"/>
      <c r="J18" s="124"/>
      <c r="K18" s="138" t="s">
        <v>317</v>
      </c>
      <c r="L18" s="138" t="s">
        <v>317</v>
      </c>
      <c r="M18" s="138" t="s">
        <v>318</v>
      </c>
      <c r="N18" s="124" t="s">
        <v>319</v>
      </c>
      <c r="O18" s="124"/>
      <c r="P18" s="132"/>
    </row>
    <row r="19" spans="1:16" ht="20.399999999999999">
      <c r="A19" s="139"/>
      <c r="B19" s="148" t="s">
        <v>310</v>
      </c>
      <c r="C19" s="148" t="s">
        <v>311</v>
      </c>
      <c r="D19" s="149" t="s">
        <v>312</v>
      </c>
      <c r="E19" s="150" t="s">
        <v>324</v>
      </c>
      <c r="F19" s="149" t="s">
        <v>397</v>
      </c>
      <c r="G19" s="156" t="s">
        <v>316</v>
      </c>
      <c r="H19" s="148"/>
      <c r="I19" s="149"/>
      <c r="J19" s="149"/>
      <c r="K19" s="140" t="s">
        <v>317</v>
      </c>
      <c r="L19" s="140" t="s">
        <v>317</v>
      </c>
      <c r="M19" s="140" t="s">
        <v>318</v>
      </c>
      <c r="N19" s="149" t="s">
        <v>319</v>
      </c>
      <c r="O19" s="149"/>
      <c r="P19" s="142"/>
    </row>
    <row r="20" spans="1:16" ht="20.399999999999999">
      <c r="A20" s="122"/>
      <c r="B20" s="123" t="s">
        <v>310</v>
      </c>
      <c r="C20" s="123" t="s">
        <v>311</v>
      </c>
      <c r="D20" s="124" t="s">
        <v>312</v>
      </c>
      <c r="E20" s="125" t="s">
        <v>324</v>
      </c>
      <c r="F20" s="124" t="s">
        <v>325</v>
      </c>
      <c r="G20" s="137" t="s">
        <v>316</v>
      </c>
      <c r="H20" s="123"/>
      <c r="I20" s="124"/>
      <c r="J20" s="124"/>
      <c r="K20" s="138" t="s">
        <v>317</v>
      </c>
      <c r="L20" s="138" t="s">
        <v>317</v>
      </c>
      <c r="M20" s="138" t="s">
        <v>318</v>
      </c>
      <c r="N20" s="124" t="s">
        <v>319</v>
      </c>
      <c r="O20" s="124"/>
      <c r="P20" s="132"/>
    </row>
    <row r="21" spans="1:16" ht="20.399999999999999">
      <c r="A21" s="122"/>
      <c r="B21" s="123" t="s">
        <v>310</v>
      </c>
      <c r="C21" s="123" t="s">
        <v>311</v>
      </c>
      <c r="D21" s="124" t="s">
        <v>312</v>
      </c>
      <c r="E21" s="143" t="s">
        <v>342</v>
      </c>
      <c r="F21" s="124" t="s">
        <v>327</v>
      </c>
      <c r="G21" s="137" t="s">
        <v>316</v>
      </c>
      <c r="H21" s="123"/>
      <c r="I21" s="124"/>
      <c r="J21" s="124"/>
      <c r="K21" s="138" t="s">
        <v>317</v>
      </c>
      <c r="L21" s="138" t="s">
        <v>317</v>
      </c>
      <c r="M21" s="138" t="s">
        <v>318</v>
      </c>
      <c r="N21" s="124" t="s">
        <v>319</v>
      </c>
      <c r="O21" s="124"/>
      <c r="P21" s="132"/>
    </row>
    <row r="22" spans="1:16" ht="20.399999999999999">
      <c r="A22" s="122"/>
      <c r="B22" s="123" t="s">
        <v>310</v>
      </c>
      <c r="C22" s="123" t="s">
        <v>311</v>
      </c>
      <c r="D22" s="124" t="s">
        <v>312</v>
      </c>
      <c r="E22" s="125" t="s">
        <v>328</v>
      </c>
      <c r="F22" s="124" t="s">
        <v>314</v>
      </c>
      <c r="G22" s="137" t="s">
        <v>316</v>
      </c>
      <c r="H22" s="123"/>
      <c r="I22" s="124"/>
      <c r="J22" s="124"/>
      <c r="K22" s="138" t="s">
        <v>317</v>
      </c>
      <c r="L22" s="138" t="s">
        <v>317</v>
      </c>
      <c r="M22" s="138" t="s">
        <v>318</v>
      </c>
      <c r="N22" s="124" t="s">
        <v>319</v>
      </c>
      <c r="O22" s="124"/>
      <c r="P22" s="132"/>
    </row>
    <row r="23" spans="1:16" ht="20.399999999999999">
      <c r="A23" s="122"/>
      <c r="B23" s="123" t="s">
        <v>310</v>
      </c>
      <c r="C23" s="123" t="s">
        <v>311</v>
      </c>
      <c r="D23" s="124" t="s">
        <v>312</v>
      </c>
      <c r="E23" s="125" t="s">
        <v>328</v>
      </c>
      <c r="F23" s="124" t="s">
        <v>329</v>
      </c>
      <c r="G23" s="137" t="s">
        <v>316</v>
      </c>
      <c r="H23" s="123"/>
      <c r="I23" s="124"/>
      <c r="J23" s="124"/>
      <c r="K23" s="138" t="s">
        <v>317</v>
      </c>
      <c r="L23" s="138" t="s">
        <v>317</v>
      </c>
      <c r="M23" s="138" t="s">
        <v>318</v>
      </c>
      <c r="N23" s="124" t="s">
        <v>319</v>
      </c>
      <c r="O23" s="124"/>
      <c r="P23" s="132"/>
    </row>
    <row r="24" spans="1:16" ht="20.399999999999999">
      <c r="A24" s="122"/>
      <c r="B24" s="123" t="s">
        <v>310</v>
      </c>
      <c r="C24" s="123" t="s">
        <v>311</v>
      </c>
      <c r="D24" s="124" t="s">
        <v>312</v>
      </c>
      <c r="E24" s="125" t="s">
        <v>330</v>
      </c>
      <c r="F24" s="124" t="s">
        <v>314</v>
      </c>
      <c r="G24" s="137" t="s">
        <v>316</v>
      </c>
      <c r="H24" s="123"/>
      <c r="I24" s="124"/>
      <c r="J24" s="124"/>
      <c r="K24" s="138" t="s">
        <v>317</v>
      </c>
      <c r="L24" s="138" t="s">
        <v>317</v>
      </c>
      <c r="M24" s="138" t="s">
        <v>318</v>
      </c>
      <c r="N24" s="124" t="s">
        <v>319</v>
      </c>
      <c r="O24" s="124"/>
      <c r="P24" s="132"/>
    </row>
    <row r="25" spans="1:16" ht="20.399999999999999">
      <c r="A25" s="122"/>
      <c r="B25" s="123" t="s">
        <v>310</v>
      </c>
      <c r="C25" s="123" t="s">
        <v>311</v>
      </c>
      <c r="D25" s="124" t="s">
        <v>312</v>
      </c>
      <c r="E25" s="125" t="s">
        <v>330</v>
      </c>
      <c r="F25" s="124" t="s">
        <v>331</v>
      </c>
      <c r="G25" s="137" t="s">
        <v>316</v>
      </c>
      <c r="H25" s="123"/>
      <c r="I25" s="124"/>
      <c r="J25" s="124"/>
      <c r="K25" s="138" t="s">
        <v>317</v>
      </c>
      <c r="L25" s="138" t="s">
        <v>317</v>
      </c>
      <c r="M25" s="138" t="s">
        <v>318</v>
      </c>
      <c r="N25" s="124" t="s">
        <v>319</v>
      </c>
      <c r="O25" s="124"/>
      <c r="P25" s="132"/>
    </row>
    <row r="26" spans="1:16" ht="20.399999999999999">
      <c r="A26" s="139"/>
      <c r="B26" s="148" t="s">
        <v>310</v>
      </c>
      <c r="C26" s="148" t="s">
        <v>311</v>
      </c>
      <c r="D26" s="149" t="s">
        <v>312</v>
      </c>
      <c r="E26" s="150" t="s">
        <v>343</v>
      </c>
      <c r="F26" s="124" t="s">
        <v>331</v>
      </c>
      <c r="G26" s="156" t="s">
        <v>316</v>
      </c>
      <c r="H26" s="148"/>
      <c r="I26" s="149"/>
      <c r="J26" s="149"/>
      <c r="K26" s="140" t="s">
        <v>317</v>
      </c>
      <c r="L26" s="140" t="s">
        <v>317</v>
      </c>
      <c r="M26" s="140" t="s">
        <v>318</v>
      </c>
      <c r="N26" s="149" t="s">
        <v>319</v>
      </c>
      <c r="O26" s="149"/>
      <c r="P26" s="142"/>
    </row>
    <row r="27" spans="1:16" ht="20.399999999999999">
      <c r="A27" s="122"/>
      <c r="B27" s="123" t="s">
        <v>310</v>
      </c>
      <c r="C27" s="123" t="s">
        <v>311</v>
      </c>
      <c r="D27" s="124" t="s">
        <v>312</v>
      </c>
      <c r="E27" s="143" t="s">
        <v>343</v>
      </c>
      <c r="F27" s="124" t="s">
        <v>326</v>
      </c>
      <c r="G27" s="137" t="s">
        <v>316</v>
      </c>
      <c r="H27" s="123"/>
      <c r="I27" s="124"/>
      <c r="J27" s="124"/>
      <c r="K27" s="138" t="s">
        <v>317</v>
      </c>
      <c r="L27" s="138" t="s">
        <v>317</v>
      </c>
      <c r="M27" s="138" t="s">
        <v>318</v>
      </c>
      <c r="N27" s="124" t="s">
        <v>319</v>
      </c>
      <c r="O27" s="124"/>
      <c r="P27" s="132"/>
    </row>
    <row r="28" spans="1:16" ht="20.399999999999999">
      <c r="A28" s="122"/>
      <c r="B28" s="123" t="s">
        <v>310</v>
      </c>
      <c r="C28" s="123" t="s">
        <v>311</v>
      </c>
      <c r="D28" s="124" t="s">
        <v>312</v>
      </c>
      <c r="E28" s="125" t="s">
        <v>332</v>
      </c>
      <c r="F28" s="124" t="s">
        <v>314</v>
      </c>
      <c r="G28" s="137" t="s">
        <v>316</v>
      </c>
      <c r="H28" s="123"/>
      <c r="I28" s="124"/>
      <c r="J28" s="124"/>
      <c r="K28" s="138" t="s">
        <v>317</v>
      </c>
      <c r="L28" s="138" t="s">
        <v>317</v>
      </c>
      <c r="M28" s="138" t="s">
        <v>318</v>
      </c>
      <c r="N28" s="124" t="s">
        <v>319</v>
      </c>
      <c r="O28" s="124"/>
      <c r="P28" s="132"/>
    </row>
    <row r="29" spans="1:16" ht="20.399999999999999">
      <c r="A29" s="122"/>
      <c r="B29" s="123" t="s">
        <v>310</v>
      </c>
      <c r="C29" s="123" t="s">
        <v>311</v>
      </c>
      <c r="D29" s="124" t="s">
        <v>312</v>
      </c>
      <c r="E29" s="125" t="s">
        <v>332</v>
      </c>
      <c r="F29" s="124" t="s">
        <v>333</v>
      </c>
      <c r="G29" s="137" t="s">
        <v>316</v>
      </c>
      <c r="H29" s="123"/>
      <c r="I29" s="124"/>
      <c r="J29" s="124"/>
      <c r="K29" s="138" t="s">
        <v>317</v>
      </c>
      <c r="L29" s="138" t="s">
        <v>317</v>
      </c>
      <c r="M29" s="138" t="s">
        <v>318</v>
      </c>
      <c r="N29" s="124" t="s">
        <v>319</v>
      </c>
      <c r="O29" s="124"/>
      <c r="P29" s="132"/>
    </row>
    <row r="30" spans="1:16" ht="20.399999999999999">
      <c r="A30" s="122"/>
      <c r="B30" s="123" t="s">
        <v>310</v>
      </c>
      <c r="C30" s="123" t="s">
        <v>311</v>
      </c>
      <c r="D30" s="124" t="s">
        <v>312</v>
      </c>
      <c r="E30" s="125" t="s">
        <v>334</v>
      </c>
      <c r="F30" s="124" t="s">
        <v>314</v>
      </c>
      <c r="G30" s="137" t="s">
        <v>316</v>
      </c>
      <c r="H30" s="123"/>
      <c r="I30" s="124"/>
      <c r="J30" s="124"/>
      <c r="K30" s="138" t="s">
        <v>317</v>
      </c>
      <c r="L30" s="138" t="s">
        <v>317</v>
      </c>
      <c r="M30" s="138" t="s">
        <v>318</v>
      </c>
      <c r="N30" s="124" t="s">
        <v>319</v>
      </c>
      <c r="O30" s="124"/>
      <c r="P30" s="132"/>
    </row>
    <row r="31" spans="1:16" ht="20.399999999999999">
      <c r="A31" s="122"/>
      <c r="B31" s="123" t="s">
        <v>310</v>
      </c>
      <c r="C31" s="123" t="s">
        <v>311</v>
      </c>
      <c r="D31" s="124" t="s">
        <v>312</v>
      </c>
      <c r="E31" s="125" t="s">
        <v>334</v>
      </c>
      <c r="F31" s="124" t="s">
        <v>326</v>
      </c>
      <c r="G31" s="137" t="s">
        <v>316</v>
      </c>
      <c r="H31" s="123"/>
      <c r="I31" s="124"/>
      <c r="J31" s="124"/>
      <c r="K31" s="138" t="s">
        <v>317</v>
      </c>
      <c r="L31" s="138" t="s">
        <v>317</v>
      </c>
      <c r="M31" s="138" t="s">
        <v>318</v>
      </c>
      <c r="N31" s="124" t="s">
        <v>319</v>
      </c>
      <c r="O31" s="124"/>
      <c r="P31" s="132"/>
    </row>
    <row r="32" spans="1:16" ht="20.399999999999999">
      <c r="A32" s="122"/>
      <c r="B32" s="123" t="s">
        <v>310</v>
      </c>
      <c r="C32" s="123" t="s">
        <v>311</v>
      </c>
      <c r="D32" s="124" t="s">
        <v>312</v>
      </c>
      <c r="E32" s="143" t="s">
        <v>344</v>
      </c>
      <c r="F32" s="124" t="s">
        <v>315</v>
      </c>
      <c r="G32" s="137" t="s">
        <v>316</v>
      </c>
      <c r="H32" s="123"/>
      <c r="I32" s="124"/>
      <c r="J32" s="124"/>
      <c r="K32" s="138" t="s">
        <v>317</v>
      </c>
      <c r="L32" s="138" t="s">
        <v>317</v>
      </c>
      <c r="M32" s="138" t="s">
        <v>318</v>
      </c>
      <c r="N32" s="124" t="s">
        <v>319</v>
      </c>
      <c r="O32" s="124"/>
      <c r="P32" s="132"/>
    </row>
    <row r="33" spans="1:16" ht="20.399999999999999">
      <c r="A33" s="122"/>
      <c r="B33" s="123" t="s">
        <v>310</v>
      </c>
      <c r="C33" s="123" t="s">
        <v>311</v>
      </c>
      <c r="D33" s="124" t="s">
        <v>312</v>
      </c>
      <c r="E33" s="143" t="s">
        <v>344</v>
      </c>
      <c r="F33" s="124" t="s">
        <v>323</v>
      </c>
      <c r="G33" s="137" t="s">
        <v>316</v>
      </c>
      <c r="H33" s="123"/>
      <c r="I33" s="124"/>
      <c r="J33" s="124"/>
      <c r="K33" s="138" t="s">
        <v>317</v>
      </c>
      <c r="L33" s="138" t="s">
        <v>317</v>
      </c>
      <c r="M33" s="138" t="s">
        <v>318</v>
      </c>
      <c r="N33" s="124" t="s">
        <v>319</v>
      </c>
      <c r="O33" s="124"/>
      <c r="P33" s="132"/>
    </row>
    <row r="34" spans="1:16" ht="20.399999999999999">
      <c r="A34" s="122"/>
      <c r="B34" s="123" t="s">
        <v>310</v>
      </c>
      <c r="C34" s="123" t="s">
        <v>311</v>
      </c>
      <c r="D34" s="124" t="s">
        <v>312</v>
      </c>
      <c r="E34" s="143" t="s">
        <v>344</v>
      </c>
      <c r="F34" s="124" t="s">
        <v>327</v>
      </c>
      <c r="G34" s="137" t="s">
        <v>316</v>
      </c>
      <c r="H34" s="123"/>
      <c r="I34" s="124"/>
      <c r="J34" s="124"/>
      <c r="K34" s="138" t="s">
        <v>317</v>
      </c>
      <c r="L34" s="138" t="s">
        <v>317</v>
      </c>
      <c r="M34" s="138" t="s">
        <v>318</v>
      </c>
      <c r="N34" s="124" t="s">
        <v>319</v>
      </c>
      <c r="O34" s="124"/>
      <c r="P34" s="132"/>
    </row>
    <row r="35" spans="1:16" ht="20.399999999999999">
      <c r="A35" s="122"/>
      <c r="B35" s="123" t="s">
        <v>310</v>
      </c>
      <c r="C35" s="123" t="s">
        <v>311</v>
      </c>
      <c r="D35" s="124" t="s">
        <v>312</v>
      </c>
      <c r="E35" s="143" t="s">
        <v>345</v>
      </c>
      <c r="F35" s="124" t="s">
        <v>315</v>
      </c>
      <c r="G35" s="137" t="s">
        <v>316</v>
      </c>
      <c r="H35" s="123"/>
      <c r="I35" s="124"/>
      <c r="J35" s="124"/>
      <c r="K35" s="138" t="s">
        <v>317</v>
      </c>
      <c r="L35" s="138" t="s">
        <v>317</v>
      </c>
      <c r="M35" s="138" t="s">
        <v>318</v>
      </c>
      <c r="N35" s="124" t="s">
        <v>319</v>
      </c>
      <c r="O35" s="124"/>
      <c r="P35" s="132"/>
    </row>
    <row r="36" spans="1:16" ht="20.399999999999999">
      <c r="A36" s="122"/>
      <c r="B36" s="123" t="s">
        <v>310</v>
      </c>
      <c r="C36" s="123" t="s">
        <v>311</v>
      </c>
      <c r="D36" s="124" t="s">
        <v>312</v>
      </c>
      <c r="E36" s="143" t="s">
        <v>345</v>
      </c>
      <c r="F36" s="124" t="s">
        <v>321</v>
      </c>
      <c r="G36" s="137" t="s">
        <v>316</v>
      </c>
      <c r="H36" s="123"/>
      <c r="I36" s="124"/>
      <c r="J36" s="124"/>
      <c r="K36" s="138" t="s">
        <v>317</v>
      </c>
      <c r="L36" s="138" t="s">
        <v>317</v>
      </c>
      <c r="M36" s="138" t="s">
        <v>318</v>
      </c>
      <c r="N36" s="124" t="s">
        <v>319</v>
      </c>
      <c r="O36" s="124"/>
      <c r="P36" s="132"/>
    </row>
    <row r="37" spans="1:16" ht="20.399999999999999">
      <c r="A37" s="122"/>
      <c r="B37" s="123" t="s">
        <v>310</v>
      </c>
      <c r="C37" s="123" t="s">
        <v>311</v>
      </c>
      <c r="D37" s="124" t="s">
        <v>312</v>
      </c>
      <c r="E37" s="143" t="s">
        <v>345</v>
      </c>
      <c r="F37" s="124" t="s">
        <v>329</v>
      </c>
      <c r="G37" s="137" t="s">
        <v>316</v>
      </c>
      <c r="H37" s="123"/>
      <c r="I37" s="124"/>
      <c r="J37" s="124"/>
      <c r="K37" s="138" t="s">
        <v>317</v>
      </c>
      <c r="L37" s="138" t="s">
        <v>317</v>
      </c>
      <c r="M37" s="138" t="s">
        <v>318</v>
      </c>
      <c r="N37" s="124" t="s">
        <v>319</v>
      </c>
      <c r="O37" s="124"/>
      <c r="P37" s="132"/>
    </row>
    <row r="38" spans="1:16" ht="20.399999999999999">
      <c r="A38" s="122"/>
      <c r="B38" s="123" t="s">
        <v>310</v>
      </c>
      <c r="C38" s="123" t="s">
        <v>311</v>
      </c>
      <c r="D38" s="124" t="s">
        <v>312</v>
      </c>
      <c r="E38" s="143" t="s">
        <v>346</v>
      </c>
      <c r="F38" s="124" t="s">
        <v>315</v>
      </c>
      <c r="G38" s="137" t="s">
        <v>316</v>
      </c>
      <c r="H38" s="123"/>
      <c r="I38" s="124"/>
      <c r="J38" s="124"/>
      <c r="K38" s="138" t="s">
        <v>317</v>
      </c>
      <c r="L38" s="138" t="s">
        <v>317</v>
      </c>
      <c r="M38" s="138" t="s">
        <v>318</v>
      </c>
      <c r="N38" s="124" t="s">
        <v>319</v>
      </c>
      <c r="O38" s="124"/>
      <c r="P38" s="132"/>
    </row>
    <row r="39" spans="1:16" ht="20.399999999999999">
      <c r="A39" s="122"/>
      <c r="B39" s="123" t="s">
        <v>310</v>
      </c>
      <c r="C39" s="123" t="s">
        <v>311</v>
      </c>
      <c r="D39" s="124" t="s">
        <v>312</v>
      </c>
      <c r="E39" s="143" t="s">
        <v>346</v>
      </c>
      <c r="F39" s="124" t="s">
        <v>325</v>
      </c>
      <c r="G39" s="137" t="s">
        <v>316</v>
      </c>
      <c r="H39" s="123"/>
      <c r="I39" s="124"/>
      <c r="J39" s="124"/>
      <c r="K39" s="138" t="s">
        <v>317</v>
      </c>
      <c r="L39" s="138" t="s">
        <v>317</v>
      </c>
      <c r="M39" s="138" t="s">
        <v>318</v>
      </c>
      <c r="N39" s="124" t="s">
        <v>319</v>
      </c>
      <c r="O39" s="124"/>
      <c r="P39" s="132"/>
    </row>
    <row r="40" spans="1:16" ht="20.399999999999999">
      <c r="A40" s="122"/>
      <c r="B40" s="123" t="s">
        <v>310</v>
      </c>
      <c r="C40" s="123" t="s">
        <v>311</v>
      </c>
      <c r="D40" s="124" t="s">
        <v>312</v>
      </c>
      <c r="E40" s="143" t="s">
        <v>346</v>
      </c>
      <c r="F40" s="124" t="s">
        <v>331</v>
      </c>
      <c r="G40" s="137" t="s">
        <v>316</v>
      </c>
      <c r="H40" s="123"/>
      <c r="I40" s="124"/>
      <c r="J40" s="124"/>
      <c r="K40" s="138" t="s">
        <v>317</v>
      </c>
      <c r="L40" s="138" t="s">
        <v>317</v>
      </c>
      <c r="M40" s="138" t="s">
        <v>318</v>
      </c>
      <c r="N40" s="124" t="s">
        <v>319</v>
      </c>
      <c r="O40" s="124"/>
      <c r="P40" s="132"/>
    </row>
    <row r="41" spans="1:16" ht="20.399999999999999">
      <c r="A41" s="122"/>
      <c r="B41" s="123" t="s">
        <v>310</v>
      </c>
      <c r="C41" s="123" t="s">
        <v>311</v>
      </c>
      <c r="D41" s="124" t="s">
        <v>312</v>
      </c>
      <c r="E41" s="143" t="s">
        <v>347</v>
      </c>
      <c r="F41" s="124" t="s">
        <v>315</v>
      </c>
      <c r="G41" s="137" t="s">
        <v>316</v>
      </c>
      <c r="H41" s="123"/>
      <c r="I41" s="124"/>
      <c r="J41" s="124"/>
      <c r="K41" s="138" t="s">
        <v>317</v>
      </c>
      <c r="L41" s="138" t="s">
        <v>317</v>
      </c>
      <c r="M41" s="138" t="s">
        <v>318</v>
      </c>
      <c r="N41" s="124" t="s">
        <v>319</v>
      </c>
      <c r="O41" s="124"/>
      <c r="P41" s="132"/>
    </row>
    <row r="42" spans="1:16" ht="20.399999999999999">
      <c r="A42" s="122"/>
      <c r="B42" s="123" t="s">
        <v>310</v>
      </c>
      <c r="C42" s="123" t="s">
        <v>311</v>
      </c>
      <c r="D42" s="124" t="s">
        <v>312</v>
      </c>
      <c r="E42" s="143" t="s">
        <v>347</v>
      </c>
      <c r="F42" s="124" t="s">
        <v>325</v>
      </c>
      <c r="G42" s="137" t="s">
        <v>316</v>
      </c>
      <c r="H42" s="123"/>
      <c r="I42" s="124"/>
      <c r="J42" s="124"/>
      <c r="K42" s="138" t="s">
        <v>317</v>
      </c>
      <c r="L42" s="138" t="s">
        <v>317</v>
      </c>
      <c r="M42" s="138" t="s">
        <v>318</v>
      </c>
      <c r="N42" s="124" t="s">
        <v>319</v>
      </c>
      <c r="O42" s="124"/>
      <c r="P42" s="132"/>
    </row>
    <row r="43" spans="1:16" ht="20.399999999999999">
      <c r="A43" s="122"/>
      <c r="B43" s="123" t="s">
        <v>310</v>
      </c>
      <c r="C43" s="123" t="s">
        <v>311</v>
      </c>
      <c r="D43" s="124" t="s">
        <v>312</v>
      </c>
      <c r="E43" s="143" t="s">
        <v>347</v>
      </c>
      <c r="F43" s="124" t="s">
        <v>331</v>
      </c>
      <c r="G43" s="137" t="s">
        <v>316</v>
      </c>
      <c r="H43" s="123"/>
      <c r="I43" s="124"/>
      <c r="J43" s="124"/>
      <c r="K43" s="138" t="s">
        <v>317</v>
      </c>
      <c r="L43" s="138" t="s">
        <v>317</v>
      </c>
      <c r="M43" s="138" t="s">
        <v>318</v>
      </c>
      <c r="N43" s="124" t="s">
        <v>319</v>
      </c>
      <c r="O43" s="124"/>
      <c r="P43" s="132"/>
    </row>
    <row r="44" spans="1:16" ht="20.399999999999999">
      <c r="A44" s="122"/>
      <c r="B44" s="123" t="s">
        <v>310</v>
      </c>
      <c r="C44" s="123" t="s">
        <v>311</v>
      </c>
      <c r="D44" s="124" t="s">
        <v>312</v>
      </c>
      <c r="E44" s="143" t="s">
        <v>347</v>
      </c>
      <c r="F44" s="124" t="s">
        <v>326</v>
      </c>
      <c r="G44" s="137" t="s">
        <v>316</v>
      </c>
      <c r="H44" s="123"/>
      <c r="I44" s="124"/>
      <c r="J44" s="124"/>
      <c r="K44" s="138" t="s">
        <v>317</v>
      </c>
      <c r="L44" s="138" t="s">
        <v>317</v>
      </c>
      <c r="M44" s="138" t="s">
        <v>318</v>
      </c>
      <c r="N44" s="124" t="s">
        <v>319</v>
      </c>
      <c r="O44" s="124"/>
      <c r="P44" s="132"/>
    </row>
    <row r="45" spans="1:16" ht="20.399999999999999">
      <c r="A45" s="122"/>
      <c r="B45" s="123" t="s">
        <v>310</v>
      </c>
      <c r="C45" s="123" t="s">
        <v>311</v>
      </c>
      <c r="D45" s="124" t="s">
        <v>312</v>
      </c>
      <c r="E45" s="143" t="s">
        <v>348</v>
      </c>
      <c r="F45" s="124" t="s">
        <v>323</v>
      </c>
      <c r="G45" s="137" t="s">
        <v>316</v>
      </c>
      <c r="H45" s="123"/>
      <c r="I45" s="124"/>
      <c r="J45" s="124"/>
      <c r="K45" s="138" t="s">
        <v>317</v>
      </c>
      <c r="L45" s="138" t="s">
        <v>317</v>
      </c>
      <c r="M45" s="138" t="s">
        <v>318</v>
      </c>
      <c r="N45" s="124" t="s">
        <v>319</v>
      </c>
      <c r="O45" s="124"/>
      <c r="P45" s="132"/>
    </row>
    <row r="46" spans="1:16" ht="20.399999999999999">
      <c r="A46" s="122"/>
      <c r="B46" s="123" t="s">
        <v>310</v>
      </c>
      <c r="C46" s="123" t="s">
        <v>311</v>
      </c>
      <c r="D46" s="124" t="s">
        <v>312</v>
      </c>
      <c r="E46" s="143" t="s">
        <v>348</v>
      </c>
      <c r="F46" s="124" t="s">
        <v>321</v>
      </c>
      <c r="G46" s="137" t="s">
        <v>316</v>
      </c>
      <c r="H46" s="123"/>
      <c r="I46" s="124"/>
      <c r="J46" s="124"/>
      <c r="K46" s="138" t="s">
        <v>317</v>
      </c>
      <c r="L46" s="138" t="s">
        <v>317</v>
      </c>
      <c r="M46" s="138" t="s">
        <v>318</v>
      </c>
      <c r="N46" s="124" t="s">
        <v>319</v>
      </c>
      <c r="O46" s="124"/>
      <c r="P46" s="132"/>
    </row>
    <row r="47" spans="1:16" ht="20.399999999999999">
      <c r="A47" s="126"/>
      <c r="B47" s="123" t="s">
        <v>310</v>
      </c>
      <c r="C47" s="123" t="s">
        <v>311</v>
      </c>
      <c r="D47" s="124" t="s">
        <v>312</v>
      </c>
      <c r="E47" s="144" t="s">
        <v>348</v>
      </c>
      <c r="F47" s="127" t="s">
        <v>333</v>
      </c>
      <c r="G47" s="137" t="s">
        <v>316</v>
      </c>
      <c r="H47" s="123"/>
      <c r="I47" s="124"/>
      <c r="J47" s="124"/>
      <c r="K47" s="138" t="s">
        <v>317</v>
      </c>
      <c r="L47" s="138" t="s">
        <v>317</v>
      </c>
      <c r="M47" s="138" t="s">
        <v>318</v>
      </c>
      <c r="N47" s="124" t="s">
        <v>319</v>
      </c>
      <c r="O47" s="127"/>
      <c r="P47" s="133"/>
    </row>
    <row r="48" spans="1:16" ht="20.399999999999999">
      <c r="A48" s="139"/>
      <c r="B48" s="123" t="s">
        <v>310</v>
      </c>
      <c r="C48" s="123" t="s">
        <v>311</v>
      </c>
      <c r="D48" s="124" t="s">
        <v>312</v>
      </c>
      <c r="E48" s="141" t="s">
        <v>349</v>
      </c>
      <c r="F48" s="140" t="s">
        <v>323</v>
      </c>
      <c r="G48" s="137" t="s">
        <v>316</v>
      </c>
      <c r="H48" s="123"/>
      <c r="I48" s="124"/>
      <c r="J48" s="124"/>
      <c r="K48" s="138" t="s">
        <v>317</v>
      </c>
      <c r="L48" s="138" t="s">
        <v>317</v>
      </c>
      <c r="M48" s="138" t="s">
        <v>318</v>
      </c>
      <c r="N48" s="124" t="s">
        <v>319</v>
      </c>
      <c r="O48" s="140"/>
      <c r="P48" s="142"/>
    </row>
    <row r="49" spans="1:16" ht="20.399999999999999">
      <c r="A49" s="139"/>
      <c r="B49" s="123" t="s">
        <v>310</v>
      </c>
      <c r="C49" s="123" t="s">
        <v>311</v>
      </c>
      <c r="D49" s="124" t="s">
        <v>312</v>
      </c>
      <c r="E49" s="141" t="s">
        <v>349</v>
      </c>
      <c r="F49" s="140" t="s">
        <v>325</v>
      </c>
      <c r="G49" s="137" t="s">
        <v>316</v>
      </c>
      <c r="H49" s="123"/>
      <c r="I49" s="124"/>
      <c r="J49" s="124"/>
      <c r="K49" s="138" t="s">
        <v>317</v>
      </c>
      <c r="L49" s="138" t="s">
        <v>317</v>
      </c>
      <c r="M49" s="138" t="s">
        <v>318</v>
      </c>
      <c r="N49" s="124" t="s">
        <v>319</v>
      </c>
      <c r="O49" s="140"/>
      <c r="P49" s="142"/>
    </row>
    <row r="50" spans="1:16" ht="20.399999999999999">
      <c r="A50" s="139"/>
      <c r="B50" s="123" t="s">
        <v>310</v>
      </c>
      <c r="C50" s="123" t="s">
        <v>311</v>
      </c>
      <c r="D50" s="124" t="s">
        <v>312</v>
      </c>
      <c r="E50" s="141" t="s">
        <v>350</v>
      </c>
      <c r="F50" s="140" t="s">
        <v>323</v>
      </c>
      <c r="G50" s="137" t="s">
        <v>316</v>
      </c>
      <c r="H50" s="123"/>
      <c r="I50" s="124"/>
      <c r="J50" s="124"/>
      <c r="K50" s="138" t="s">
        <v>317</v>
      </c>
      <c r="L50" s="138" t="s">
        <v>317</v>
      </c>
      <c r="M50" s="138" t="s">
        <v>318</v>
      </c>
      <c r="N50" s="124" t="s">
        <v>319</v>
      </c>
      <c r="O50" s="140"/>
      <c r="P50" s="142"/>
    </row>
    <row r="51" spans="1:16" ht="20.399999999999999">
      <c r="A51" s="139"/>
      <c r="B51" s="123" t="s">
        <v>310</v>
      </c>
      <c r="C51" s="123" t="s">
        <v>311</v>
      </c>
      <c r="D51" s="124" t="s">
        <v>312</v>
      </c>
      <c r="E51" s="141" t="s">
        <v>350</v>
      </c>
      <c r="F51" s="140" t="s">
        <v>325</v>
      </c>
      <c r="G51" s="137" t="s">
        <v>316</v>
      </c>
      <c r="H51" s="123"/>
      <c r="I51" s="124"/>
      <c r="J51" s="124"/>
      <c r="K51" s="138" t="s">
        <v>317</v>
      </c>
      <c r="L51" s="138" t="s">
        <v>317</v>
      </c>
      <c r="M51" s="138" t="s">
        <v>318</v>
      </c>
      <c r="N51" s="124" t="s">
        <v>319</v>
      </c>
      <c r="O51" s="140"/>
      <c r="P51" s="142"/>
    </row>
    <row r="52" spans="1:16" ht="20.399999999999999">
      <c r="A52" s="139"/>
      <c r="B52" s="123" t="s">
        <v>310</v>
      </c>
      <c r="C52" s="123" t="s">
        <v>311</v>
      </c>
      <c r="D52" s="124" t="s">
        <v>312</v>
      </c>
      <c r="E52" s="141" t="s">
        <v>350</v>
      </c>
      <c r="F52" s="140" t="s">
        <v>326</v>
      </c>
      <c r="G52" s="137" t="s">
        <v>316</v>
      </c>
      <c r="H52" s="123"/>
      <c r="I52" s="124"/>
      <c r="J52" s="124"/>
      <c r="K52" s="138" t="s">
        <v>317</v>
      </c>
      <c r="L52" s="138" t="s">
        <v>317</v>
      </c>
      <c r="M52" s="138" t="s">
        <v>318</v>
      </c>
      <c r="N52" s="124" t="s">
        <v>319</v>
      </c>
      <c r="O52" s="140"/>
      <c r="P52" s="142"/>
    </row>
    <row r="53" spans="1:16" ht="20.399999999999999">
      <c r="A53" s="139"/>
      <c r="B53" s="123" t="s">
        <v>310</v>
      </c>
      <c r="C53" s="123" t="s">
        <v>311</v>
      </c>
      <c r="D53" s="124" t="s">
        <v>312</v>
      </c>
      <c r="E53" s="141" t="s">
        <v>351</v>
      </c>
      <c r="F53" s="140" t="s">
        <v>327</v>
      </c>
      <c r="G53" s="137" t="s">
        <v>316</v>
      </c>
      <c r="H53" s="123"/>
      <c r="I53" s="124"/>
      <c r="J53" s="124"/>
      <c r="K53" s="138" t="s">
        <v>317</v>
      </c>
      <c r="L53" s="138" t="s">
        <v>317</v>
      </c>
      <c r="M53" s="138" t="s">
        <v>318</v>
      </c>
      <c r="N53" s="124" t="s">
        <v>319</v>
      </c>
      <c r="O53" s="140"/>
      <c r="P53" s="142"/>
    </row>
    <row r="54" spans="1:16" ht="20.399999999999999">
      <c r="A54" s="139"/>
      <c r="B54" s="123" t="s">
        <v>310</v>
      </c>
      <c r="C54" s="123" t="s">
        <v>311</v>
      </c>
      <c r="D54" s="124" t="s">
        <v>312</v>
      </c>
      <c r="E54" s="141" t="s">
        <v>351</v>
      </c>
      <c r="F54" s="140" t="s">
        <v>329</v>
      </c>
      <c r="G54" s="137" t="s">
        <v>316</v>
      </c>
      <c r="H54" s="123"/>
      <c r="I54" s="124"/>
      <c r="J54" s="124"/>
      <c r="K54" s="138" t="s">
        <v>317</v>
      </c>
      <c r="L54" s="138" t="s">
        <v>317</v>
      </c>
      <c r="M54" s="138" t="s">
        <v>318</v>
      </c>
      <c r="N54" s="124" t="s">
        <v>319</v>
      </c>
      <c r="O54" s="140"/>
      <c r="P54" s="142"/>
    </row>
    <row r="55" spans="1:16" ht="20.399999999999999">
      <c r="A55" s="139"/>
      <c r="B55" s="123" t="s">
        <v>310</v>
      </c>
      <c r="C55" s="123" t="s">
        <v>311</v>
      </c>
      <c r="D55" s="124" t="s">
        <v>312</v>
      </c>
      <c r="E55" s="141" t="s">
        <v>351</v>
      </c>
      <c r="F55" s="140" t="s">
        <v>333</v>
      </c>
      <c r="G55" s="137" t="s">
        <v>316</v>
      </c>
      <c r="H55" s="123"/>
      <c r="I55" s="124"/>
      <c r="J55" s="124"/>
      <c r="K55" s="138" t="s">
        <v>317</v>
      </c>
      <c r="L55" s="138" t="s">
        <v>317</v>
      </c>
      <c r="M55" s="138" t="s">
        <v>318</v>
      </c>
      <c r="N55" s="124" t="s">
        <v>319</v>
      </c>
      <c r="O55" s="140"/>
      <c r="P55" s="142"/>
    </row>
    <row r="56" spans="1:16" ht="20.399999999999999">
      <c r="A56" s="139"/>
      <c r="B56" s="123" t="s">
        <v>310</v>
      </c>
      <c r="C56" s="123" t="s">
        <v>311</v>
      </c>
      <c r="D56" s="124" t="s">
        <v>312</v>
      </c>
      <c r="E56" s="141" t="s">
        <v>352</v>
      </c>
      <c r="F56" s="140" t="s">
        <v>327</v>
      </c>
      <c r="G56" s="137" t="s">
        <v>316</v>
      </c>
      <c r="H56" s="123"/>
      <c r="I56" s="124"/>
      <c r="J56" s="124"/>
      <c r="K56" s="138" t="s">
        <v>317</v>
      </c>
      <c r="L56" s="138" t="s">
        <v>317</v>
      </c>
      <c r="M56" s="138" t="s">
        <v>318</v>
      </c>
      <c r="N56" s="124" t="s">
        <v>319</v>
      </c>
      <c r="O56" s="140"/>
      <c r="P56" s="142"/>
    </row>
    <row r="57" spans="1:16" ht="20.399999999999999">
      <c r="A57" s="139"/>
      <c r="B57" s="123" t="s">
        <v>310</v>
      </c>
      <c r="C57" s="123" t="s">
        <v>311</v>
      </c>
      <c r="D57" s="124" t="s">
        <v>312</v>
      </c>
      <c r="E57" s="141" t="s">
        <v>352</v>
      </c>
      <c r="F57" s="140" t="s">
        <v>331</v>
      </c>
      <c r="G57" s="137" t="s">
        <v>316</v>
      </c>
      <c r="H57" s="123"/>
      <c r="I57" s="124"/>
      <c r="J57" s="124"/>
      <c r="K57" s="138" t="s">
        <v>317</v>
      </c>
      <c r="L57" s="138" t="s">
        <v>317</v>
      </c>
      <c r="M57" s="138" t="s">
        <v>318</v>
      </c>
      <c r="N57" s="124" t="s">
        <v>319</v>
      </c>
      <c r="O57" s="140"/>
      <c r="P57" s="142"/>
    </row>
    <row r="58" spans="1:16" ht="20.399999999999999">
      <c r="A58" s="139"/>
      <c r="B58" s="123" t="s">
        <v>310</v>
      </c>
      <c r="C58" s="123" t="s">
        <v>311</v>
      </c>
      <c r="D58" s="124" t="s">
        <v>312</v>
      </c>
      <c r="E58" s="141" t="s">
        <v>353</v>
      </c>
      <c r="F58" s="140" t="s">
        <v>327</v>
      </c>
      <c r="G58" s="137" t="s">
        <v>316</v>
      </c>
      <c r="H58" s="123"/>
      <c r="I58" s="124"/>
      <c r="J58" s="124"/>
      <c r="K58" s="138" t="s">
        <v>317</v>
      </c>
      <c r="L58" s="138" t="s">
        <v>317</v>
      </c>
      <c r="M58" s="138" t="s">
        <v>318</v>
      </c>
      <c r="N58" s="124" t="s">
        <v>319</v>
      </c>
      <c r="O58" s="140"/>
      <c r="P58" s="142"/>
    </row>
    <row r="59" spans="1:16" ht="20.399999999999999">
      <c r="A59" s="139"/>
      <c r="B59" s="123" t="s">
        <v>310</v>
      </c>
      <c r="C59" s="123" t="s">
        <v>311</v>
      </c>
      <c r="D59" s="124" t="s">
        <v>312</v>
      </c>
      <c r="E59" s="141" t="s">
        <v>353</v>
      </c>
      <c r="F59" s="140" t="s">
        <v>331</v>
      </c>
      <c r="G59" s="137" t="s">
        <v>316</v>
      </c>
      <c r="H59" s="123"/>
      <c r="I59" s="124"/>
      <c r="J59" s="124"/>
      <c r="K59" s="138" t="s">
        <v>317</v>
      </c>
      <c r="L59" s="138" t="s">
        <v>317</v>
      </c>
      <c r="M59" s="138" t="s">
        <v>318</v>
      </c>
      <c r="N59" s="124" t="s">
        <v>319</v>
      </c>
      <c r="O59" s="140"/>
      <c r="P59" s="142"/>
    </row>
    <row r="60" spans="1:16" ht="20.399999999999999">
      <c r="A60" s="139"/>
      <c r="B60" s="123" t="s">
        <v>310</v>
      </c>
      <c r="C60" s="123" t="s">
        <v>311</v>
      </c>
      <c r="D60" s="124" t="s">
        <v>312</v>
      </c>
      <c r="E60" s="141" t="s">
        <v>353</v>
      </c>
      <c r="F60" s="140" t="s">
        <v>326</v>
      </c>
      <c r="G60" s="137" t="s">
        <v>316</v>
      </c>
      <c r="H60" s="123"/>
      <c r="I60" s="124"/>
      <c r="J60" s="124"/>
      <c r="K60" s="138" t="s">
        <v>317</v>
      </c>
      <c r="L60" s="138" t="s">
        <v>317</v>
      </c>
      <c r="M60" s="138" t="s">
        <v>318</v>
      </c>
      <c r="N60" s="124" t="s">
        <v>319</v>
      </c>
      <c r="O60" s="140"/>
      <c r="P60" s="142"/>
    </row>
    <row r="61" spans="1:16" ht="20.399999999999999">
      <c r="A61" s="139"/>
      <c r="B61" s="123" t="s">
        <v>310</v>
      </c>
      <c r="C61" s="123" t="s">
        <v>311</v>
      </c>
      <c r="D61" s="124" t="s">
        <v>312</v>
      </c>
      <c r="E61" s="141" t="s">
        <v>335</v>
      </c>
      <c r="F61" s="140" t="s">
        <v>333</v>
      </c>
      <c r="G61" s="137" t="s">
        <v>316</v>
      </c>
      <c r="H61" s="123"/>
      <c r="I61" s="124"/>
      <c r="J61" s="124"/>
      <c r="K61" s="138" t="s">
        <v>317</v>
      </c>
      <c r="L61" s="138" t="s">
        <v>317</v>
      </c>
      <c r="M61" s="138" t="s">
        <v>318</v>
      </c>
      <c r="N61" s="124" t="s">
        <v>319</v>
      </c>
      <c r="O61" s="140"/>
      <c r="P61" s="142"/>
    </row>
    <row r="62" spans="1:16" ht="20.399999999999999">
      <c r="A62" s="139"/>
      <c r="B62" s="123" t="s">
        <v>310</v>
      </c>
      <c r="C62" s="123" t="s">
        <v>311</v>
      </c>
      <c r="D62" s="124" t="s">
        <v>312</v>
      </c>
      <c r="E62" s="141" t="s">
        <v>335</v>
      </c>
      <c r="F62" s="140" t="s">
        <v>336</v>
      </c>
      <c r="G62" s="137" t="s">
        <v>316</v>
      </c>
      <c r="H62" s="123"/>
      <c r="I62" s="124"/>
      <c r="J62" s="124"/>
      <c r="K62" s="138" t="s">
        <v>317</v>
      </c>
      <c r="L62" s="138" t="s">
        <v>317</v>
      </c>
      <c r="M62" s="138" t="s">
        <v>318</v>
      </c>
      <c r="N62" s="124" t="s">
        <v>319</v>
      </c>
      <c r="O62" s="140"/>
      <c r="P62" s="142"/>
    </row>
    <row r="63" spans="1:16" ht="20.399999999999999">
      <c r="A63" s="139"/>
      <c r="B63" s="123" t="s">
        <v>310</v>
      </c>
      <c r="C63" s="123" t="s">
        <v>311</v>
      </c>
      <c r="D63" s="124" t="s">
        <v>312</v>
      </c>
      <c r="E63" s="141" t="s">
        <v>337</v>
      </c>
      <c r="F63" s="140" t="s">
        <v>333</v>
      </c>
      <c r="G63" s="137" t="s">
        <v>316</v>
      </c>
      <c r="H63" s="123"/>
      <c r="I63" s="124"/>
      <c r="J63" s="124"/>
      <c r="K63" s="138" t="s">
        <v>317</v>
      </c>
      <c r="L63" s="138" t="s">
        <v>317</v>
      </c>
      <c r="M63" s="138" t="s">
        <v>318</v>
      </c>
      <c r="N63" s="124" t="s">
        <v>319</v>
      </c>
      <c r="O63" s="140"/>
      <c r="P63" s="142"/>
    </row>
    <row r="64" spans="1:16" ht="20.399999999999999">
      <c r="A64" s="139"/>
      <c r="B64" s="123" t="s">
        <v>310</v>
      </c>
      <c r="C64" s="123" t="s">
        <v>311</v>
      </c>
      <c r="D64" s="124" t="s">
        <v>312</v>
      </c>
      <c r="E64" s="141" t="s">
        <v>337</v>
      </c>
      <c r="F64" s="140" t="s">
        <v>336</v>
      </c>
      <c r="G64" s="137" t="s">
        <v>316</v>
      </c>
      <c r="H64" s="123"/>
      <c r="I64" s="124"/>
      <c r="J64" s="124"/>
      <c r="K64" s="138" t="s">
        <v>317</v>
      </c>
      <c r="L64" s="138" t="s">
        <v>317</v>
      </c>
      <c r="M64" s="138" t="s">
        <v>318</v>
      </c>
      <c r="N64" s="124" t="s">
        <v>319</v>
      </c>
      <c r="O64" s="140"/>
      <c r="P64" s="142"/>
    </row>
    <row r="65" spans="1:16" ht="20.399999999999999">
      <c r="A65" s="139"/>
      <c r="B65" s="123" t="s">
        <v>310</v>
      </c>
      <c r="C65" s="123" t="s">
        <v>311</v>
      </c>
      <c r="D65" s="124" t="s">
        <v>312</v>
      </c>
      <c r="E65" s="141" t="s">
        <v>337</v>
      </c>
      <c r="F65" s="140" t="s">
        <v>326</v>
      </c>
      <c r="G65" s="137" t="s">
        <v>316</v>
      </c>
      <c r="H65" s="123"/>
      <c r="I65" s="124"/>
      <c r="J65" s="124"/>
      <c r="K65" s="138" t="s">
        <v>317</v>
      </c>
      <c r="L65" s="138" t="s">
        <v>317</v>
      </c>
      <c r="M65" s="138" t="s">
        <v>318</v>
      </c>
      <c r="N65" s="124" t="s">
        <v>319</v>
      </c>
      <c r="O65" s="140"/>
      <c r="P65" s="142"/>
    </row>
    <row r="66" spans="1:16" ht="20.399999999999999">
      <c r="A66" s="139"/>
      <c r="B66" s="123" t="s">
        <v>310</v>
      </c>
      <c r="C66" s="123" t="s">
        <v>311</v>
      </c>
      <c r="D66" s="124" t="s">
        <v>312</v>
      </c>
      <c r="E66" s="141" t="s">
        <v>354</v>
      </c>
      <c r="F66" s="140" t="s">
        <v>315</v>
      </c>
      <c r="G66" s="137" t="s">
        <v>316</v>
      </c>
      <c r="H66" s="123"/>
      <c r="I66" s="124"/>
      <c r="J66" s="124"/>
      <c r="K66" s="138" t="s">
        <v>317</v>
      </c>
      <c r="L66" s="138" t="s">
        <v>317</v>
      </c>
      <c r="M66" s="138" t="s">
        <v>318</v>
      </c>
      <c r="N66" s="124" t="s">
        <v>319</v>
      </c>
      <c r="O66" s="140"/>
      <c r="P66" s="142"/>
    </row>
    <row r="67" spans="1:16" ht="20.399999999999999">
      <c r="A67" s="139"/>
      <c r="B67" s="123" t="s">
        <v>310</v>
      </c>
      <c r="C67" s="123" t="s">
        <v>311</v>
      </c>
      <c r="D67" s="124" t="s">
        <v>312</v>
      </c>
      <c r="E67" s="141" t="s">
        <v>354</v>
      </c>
      <c r="F67" s="140" t="s">
        <v>323</v>
      </c>
      <c r="G67" s="137" t="s">
        <v>316</v>
      </c>
      <c r="H67" s="123"/>
      <c r="I67" s="124"/>
      <c r="J67" s="124"/>
      <c r="K67" s="138" t="s">
        <v>317</v>
      </c>
      <c r="L67" s="138" t="s">
        <v>317</v>
      </c>
      <c r="M67" s="138" t="s">
        <v>318</v>
      </c>
      <c r="N67" s="124" t="s">
        <v>319</v>
      </c>
      <c r="O67" s="140"/>
      <c r="P67" s="142"/>
    </row>
    <row r="68" spans="1:16" ht="20.399999999999999">
      <c r="A68" s="139"/>
      <c r="B68" s="123" t="s">
        <v>310</v>
      </c>
      <c r="C68" s="123" t="s">
        <v>311</v>
      </c>
      <c r="D68" s="124" t="s">
        <v>312</v>
      </c>
      <c r="E68" s="141" t="s">
        <v>354</v>
      </c>
      <c r="F68" s="140" t="s">
        <v>325</v>
      </c>
      <c r="G68" s="137" t="s">
        <v>316</v>
      </c>
      <c r="H68" s="123"/>
      <c r="I68" s="124"/>
      <c r="J68" s="124"/>
      <c r="K68" s="138" t="s">
        <v>317</v>
      </c>
      <c r="L68" s="138" t="s">
        <v>317</v>
      </c>
      <c r="M68" s="138" t="s">
        <v>318</v>
      </c>
      <c r="N68" s="124" t="s">
        <v>319</v>
      </c>
      <c r="O68" s="140"/>
      <c r="P68" s="142"/>
    </row>
    <row r="69" spans="1:16" ht="20.399999999999999">
      <c r="A69" s="139"/>
      <c r="B69" s="123" t="s">
        <v>310</v>
      </c>
      <c r="C69" s="123" t="s">
        <v>311</v>
      </c>
      <c r="D69" s="124" t="s">
        <v>312</v>
      </c>
      <c r="E69" s="141" t="s">
        <v>354</v>
      </c>
      <c r="F69" s="140" t="s">
        <v>327</v>
      </c>
      <c r="G69" s="137" t="s">
        <v>316</v>
      </c>
      <c r="H69" s="123"/>
      <c r="I69" s="124"/>
      <c r="J69" s="124"/>
      <c r="K69" s="138" t="s">
        <v>317</v>
      </c>
      <c r="L69" s="138" t="s">
        <v>317</v>
      </c>
      <c r="M69" s="138" t="s">
        <v>318</v>
      </c>
      <c r="N69" s="124" t="s">
        <v>319</v>
      </c>
      <c r="O69" s="140"/>
      <c r="P69" s="142"/>
    </row>
    <row r="70" spans="1:16" ht="20.399999999999999">
      <c r="A70" s="139"/>
      <c r="B70" s="123" t="s">
        <v>310</v>
      </c>
      <c r="C70" s="123" t="s">
        <v>311</v>
      </c>
      <c r="D70" s="124" t="s">
        <v>312</v>
      </c>
      <c r="E70" s="141" t="s">
        <v>354</v>
      </c>
      <c r="F70" s="140" t="s">
        <v>331</v>
      </c>
      <c r="G70" s="137" t="s">
        <v>316</v>
      </c>
      <c r="H70" s="123"/>
      <c r="I70" s="124"/>
      <c r="J70" s="124"/>
      <c r="K70" s="138" t="s">
        <v>317</v>
      </c>
      <c r="L70" s="138" t="s">
        <v>317</v>
      </c>
      <c r="M70" s="138" t="s">
        <v>318</v>
      </c>
      <c r="N70" s="124" t="s">
        <v>319</v>
      </c>
      <c r="O70" s="140"/>
      <c r="P70" s="142"/>
    </row>
    <row r="71" spans="1:16" ht="20.399999999999999">
      <c r="A71" s="139"/>
      <c r="B71" s="123" t="s">
        <v>310</v>
      </c>
      <c r="C71" s="123" t="s">
        <v>311</v>
      </c>
      <c r="D71" s="124" t="s">
        <v>312</v>
      </c>
      <c r="E71" s="141" t="s">
        <v>355</v>
      </c>
      <c r="F71" s="140" t="s">
        <v>326</v>
      </c>
      <c r="G71" s="137" t="s">
        <v>316</v>
      </c>
      <c r="H71" s="123"/>
      <c r="I71" s="124"/>
      <c r="J71" s="124"/>
      <c r="K71" s="138" t="s">
        <v>317</v>
      </c>
      <c r="L71" s="138" t="s">
        <v>317</v>
      </c>
      <c r="M71" s="138" t="s">
        <v>318</v>
      </c>
      <c r="N71" s="124" t="s">
        <v>319</v>
      </c>
      <c r="O71" s="140"/>
      <c r="P71" s="142"/>
    </row>
    <row r="72" spans="1:16" ht="20.399999999999999">
      <c r="A72" s="139"/>
      <c r="B72" s="123" t="s">
        <v>310</v>
      </c>
      <c r="C72" s="123" t="s">
        <v>311</v>
      </c>
      <c r="D72" s="124" t="s">
        <v>312</v>
      </c>
      <c r="E72" s="141" t="s">
        <v>355</v>
      </c>
      <c r="F72" s="140" t="s">
        <v>315</v>
      </c>
      <c r="G72" s="137" t="s">
        <v>316</v>
      </c>
      <c r="H72" s="123"/>
      <c r="I72" s="124"/>
      <c r="J72" s="124"/>
      <c r="K72" s="138" t="s">
        <v>317</v>
      </c>
      <c r="L72" s="138" t="s">
        <v>317</v>
      </c>
      <c r="M72" s="138" t="s">
        <v>318</v>
      </c>
      <c r="N72" s="124" t="s">
        <v>319</v>
      </c>
      <c r="O72" s="140"/>
      <c r="P72" s="142"/>
    </row>
    <row r="73" spans="1:16" ht="20.399999999999999">
      <c r="A73" s="139"/>
      <c r="B73" s="123" t="s">
        <v>310</v>
      </c>
      <c r="C73" s="123" t="s">
        <v>311</v>
      </c>
      <c r="D73" s="124" t="s">
        <v>312</v>
      </c>
      <c r="E73" s="141" t="s">
        <v>355</v>
      </c>
      <c r="F73" s="140" t="s">
        <v>323</v>
      </c>
      <c r="G73" s="137" t="s">
        <v>316</v>
      </c>
      <c r="H73" s="123"/>
      <c r="I73" s="124"/>
      <c r="J73" s="124"/>
      <c r="K73" s="138" t="s">
        <v>317</v>
      </c>
      <c r="L73" s="138" t="s">
        <v>317</v>
      </c>
      <c r="M73" s="138" t="s">
        <v>318</v>
      </c>
      <c r="N73" s="124" t="s">
        <v>319</v>
      </c>
      <c r="O73" s="140"/>
      <c r="P73" s="142"/>
    </row>
    <row r="74" spans="1:16" ht="20.399999999999999">
      <c r="A74" s="139"/>
      <c r="B74" s="123" t="s">
        <v>310</v>
      </c>
      <c r="C74" s="123" t="s">
        <v>311</v>
      </c>
      <c r="D74" s="124" t="s">
        <v>312</v>
      </c>
      <c r="E74" s="141" t="s">
        <v>355</v>
      </c>
      <c r="F74" s="140" t="s">
        <v>325</v>
      </c>
      <c r="G74" s="137" t="s">
        <v>316</v>
      </c>
      <c r="H74" s="123"/>
      <c r="I74" s="124"/>
      <c r="J74" s="124"/>
      <c r="K74" s="138" t="s">
        <v>317</v>
      </c>
      <c r="L74" s="138" t="s">
        <v>317</v>
      </c>
      <c r="M74" s="138" t="s">
        <v>318</v>
      </c>
      <c r="N74" s="124" t="s">
        <v>319</v>
      </c>
      <c r="O74" s="140"/>
      <c r="P74" s="142"/>
    </row>
    <row r="75" spans="1:16" ht="20.399999999999999">
      <c r="A75" s="139"/>
      <c r="B75" s="123" t="s">
        <v>310</v>
      </c>
      <c r="C75" s="123" t="s">
        <v>311</v>
      </c>
      <c r="D75" s="124" t="s">
        <v>312</v>
      </c>
      <c r="E75" s="141" t="s">
        <v>355</v>
      </c>
      <c r="F75" s="140" t="s">
        <v>327</v>
      </c>
      <c r="G75" s="137" t="s">
        <v>316</v>
      </c>
      <c r="H75" s="123"/>
      <c r="I75" s="124"/>
      <c r="J75" s="124"/>
      <c r="K75" s="138" t="s">
        <v>317</v>
      </c>
      <c r="L75" s="138" t="s">
        <v>317</v>
      </c>
      <c r="M75" s="138" t="s">
        <v>318</v>
      </c>
      <c r="N75" s="124" t="s">
        <v>319</v>
      </c>
      <c r="O75" s="140"/>
      <c r="P75" s="142"/>
    </row>
    <row r="76" spans="1:16" ht="20.399999999999999">
      <c r="A76" s="139"/>
      <c r="B76" s="123" t="s">
        <v>310</v>
      </c>
      <c r="C76" s="123" t="s">
        <v>311</v>
      </c>
      <c r="D76" s="124" t="s">
        <v>312</v>
      </c>
      <c r="E76" s="141" t="s">
        <v>355</v>
      </c>
      <c r="F76" s="140" t="s">
        <v>331</v>
      </c>
      <c r="G76" s="137" t="s">
        <v>316</v>
      </c>
      <c r="H76" s="123"/>
      <c r="I76" s="124"/>
      <c r="J76" s="124"/>
      <c r="K76" s="138" t="s">
        <v>317</v>
      </c>
      <c r="L76" s="138" t="s">
        <v>317</v>
      </c>
      <c r="M76" s="138" t="s">
        <v>318</v>
      </c>
      <c r="N76" s="124" t="s">
        <v>319</v>
      </c>
      <c r="O76" s="140"/>
      <c r="P76" s="142"/>
    </row>
    <row r="77" spans="1:16" ht="20.399999999999999">
      <c r="A77" s="139"/>
      <c r="B77" s="123" t="s">
        <v>310</v>
      </c>
      <c r="C77" s="123" t="s">
        <v>311</v>
      </c>
      <c r="D77" s="124" t="s">
        <v>312</v>
      </c>
      <c r="E77" s="141" t="s">
        <v>356</v>
      </c>
      <c r="F77" s="140" t="s">
        <v>323</v>
      </c>
      <c r="G77" s="137" t="s">
        <v>316</v>
      </c>
      <c r="H77" s="123"/>
      <c r="I77" s="124"/>
      <c r="J77" s="124"/>
      <c r="K77" s="138" t="s">
        <v>317</v>
      </c>
      <c r="L77" s="138" t="s">
        <v>317</v>
      </c>
      <c r="M77" s="138" t="s">
        <v>318</v>
      </c>
      <c r="N77" s="124" t="s">
        <v>319</v>
      </c>
      <c r="O77" s="140"/>
      <c r="P77" s="142"/>
    </row>
    <row r="78" spans="1:16" ht="20.399999999999999">
      <c r="A78" s="139"/>
      <c r="B78" s="123" t="s">
        <v>310</v>
      </c>
      <c r="C78" s="123" t="s">
        <v>311</v>
      </c>
      <c r="D78" s="124" t="s">
        <v>312</v>
      </c>
      <c r="E78" s="141" t="s">
        <v>356</v>
      </c>
      <c r="F78" s="140" t="s">
        <v>321</v>
      </c>
      <c r="G78" s="137" t="s">
        <v>316</v>
      </c>
      <c r="H78" s="123"/>
      <c r="I78" s="124"/>
      <c r="J78" s="124"/>
      <c r="K78" s="138" t="s">
        <v>317</v>
      </c>
      <c r="L78" s="138" t="s">
        <v>317</v>
      </c>
      <c r="M78" s="138" t="s">
        <v>318</v>
      </c>
      <c r="N78" s="124" t="s">
        <v>319</v>
      </c>
      <c r="O78" s="140"/>
      <c r="P78" s="142"/>
    </row>
    <row r="79" spans="1:16" ht="20.399999999999999">
      <c r="A79" s="139"/>
      <c r="B79" s="123" t="s">
        <v>310</v>
      </c>
      <c r="C79" s="123" t="s">
        <v>311</v>
      </c>
      <c r="D79" s="124" t="s">
        <v>312</v>
      </c>
      <c r="E79" s="141" t="s">
        <v>356</v>
      </c>
      <c r="F79" s="140" t="s">
        <v>325</v>
      </c>
      <c r="G79" s="137" t="s">
        <v>316</v>
      </c>
      <c r="H79" s="123"/>
      <c r="I79" s="124"/>
      <c r="J79" s="124"/>
      <c r="K79" s="138" t="s">
        <v>317</v>
      </c>
      <c r="L79" s="138" t="s">
        <v>317</v>
      </c>
      <c r="M79" s="138" t="s">
        <v>318</v>
      </c>
      <c r="N79" s="124" t="s">
        <v>319</v>
      </c>
      <c r="O79" s="140"/>
      <c r="P79" s="142"/>
    </row>
    <row r="80" spans="1:16" ht="20.399999999999999">
      <c r="A80" s="139"/>
      <c r="B80" s="123" t="s">
        <v>310</v>
      </c>
      <c r="C80" s="123" t="s">
        <v>311</v>
      </c>
      <c r="D80" s="124" t="s">
        <v>312</v>
      </c>
      <c r="E80" s="141" t="s">
        <v>356</v>
      </c>
      <c r="F80" s="140" t="s">
        <v>333</v>
      </c>
      <c r="G80" s="137" t="s">
        <v>316</v>
      </c>
      <c r="H80" s="123"/>
      <c r="I80" s="124"/>
      <c r="J80" s="124"/>
      <c r="K80" s="138" t="s">
        <v>317</v>
      </c>
      <c r="L80" s="138" t="s">
        <v>317</v>
      </c>
      <c r="M80" s="138" t="s">
        <v>318</v>
      </c>
      <c r="N80" s="124" t="s">
        <v>319</v>
      </c>
      <c r="O80" s="140"/>
      <c r="P80" s="142"/>
    </row>
    <row r="81" spans="1:16" ht="20.399999999999999">
      <c r="A81" s="139"/>
      <c r="B81" s="123" t="s">
        <v>310</v>
      </c>
      <c r="C81" s="123" t="s">
        <v>311</v>
      </c>
      <c r="D81" s="124" t="s">
        <v>312</v>
      </c>
      <c r="E81" s="141" t="s">
        <v>356</v>
      </c>
      <c r="F81" s="140" t="s">
        <v>336</v>
      </c>
      <c r="G81" s="137" t="s">
        <v>316</v>
      </c>
      <c r="H81" s="123"/>
      <c r="I81" s="124"/>
      <c r="J81" s="124"/>
      <c r="K81" s="138" t="s">
        <v>317</v>
      </c>
      <c r="L81" s="138" t="s">
        <v>317</v>
      </c>
      <c r="M81" s="138" t="s">
        <v>318</v>
      </c>
      <c r="N81" s="124" t="s">
        <v>319</v>
      </c>
      <c r="O81" s="140"/>
      <c r="P81" s="142"/>
    </row>
    <row r="82" spans="1:16" ht="20.399999999999999">
      <c r="A82" s="139"/>
      <c r="B82" s="123" t="s">
        <v>310</v>
      </c>
      <c r="C82" s="123" t="s">
        <v>311</v>
      </c>
      <c r="D82" s="124" t="s">
        <v>312</v>
      </c>
      <c r="E82" s="141" t="s">
        <v>357</v>
      </c>
      <c r="F82" s="140" t="s">
        <v>326</v>
      </c>
      <c r="G82" s="137" t="s">
        <v>316</v>
      </c>
      <c r="H82" s="123"/>
      <c r="I82" s="124"/>
      <c r="J82" s="124"/>
      <c r="K82" s="138" t="s">
        <v>317</v>
      </c>
      <c r="L82" s="138" t="s">
        <v>317</v>
      </c>
      <c r="M82" s="138" t="s">
        <v>318</v>
      </c>
      <c r="N82" s="124" t="s">
        <v>319</v>
      </c>
      <c r="O82" s="140"/>
      <c r="P82" s="142"/>
    </row>
    <row r="83" spans="1:16" ht="20.399999999999999">
      <c r="A83" s="139"/>
      <c r="B83" s="123" t="s">
        <v>310</v>
      </c>
      <c r="C83" s="123" t="s">
        <v>311</v>
      </c>
      <c r="D83" s="124" t="s">
        <v>312</v>
      </c>
      <c r="E83" s="141" t="s">
        <v>357</v>
      </c>
      <c r="F83" s="140" t="s">
        <v>323</v>
      </c>
      <c r="G83" s="137" t="s">
        <v>316</v>
      </c>
      <c r="H83" s="123"/>
      <c r="I83" s="124"/>
      <c r="J83" s="124"/>
      <c r="K83" s="138" t="s">
        <v>317</v>
      </c>
      <c r="L83" s="138" t="s">
        <v>317</v>
      </c>
      <c r="M83" s="138" t="s">
        <v>318</v>
      </c>
      <c r="N83" s="124" t="s">
        <v>319</v>
      </c>
      <c r="O83" s="140"/>
      <c r="P83" s="142"/>
    </row>
    <row r="84" spans="1:16" ht="20.399999999999999">
      <c r="A84" s="139"/>
      <c r="B84" s="123" t="s">
        <v>310</v>
      </c>
      <c r="C84" s="123" t="s">
        <v>311</v>
      </c>
      <c r="D84" s="124" t="s">
        <v>312</v>
      </c>
      <c r="E84" s="141" t="s">
        <v>357</v>
      </c>
      <c r="F84" s="140" t="s">
        <v>321</v>
      </c>
      <c r="G84" s="137" t="s">
        <v>316</v>
      </c>
      <c r="H84" s="123"/>
      <c r="I84" s="124"/>
      <c r="J84" s="124"/>
      <c r="K84" s="138" t="s">
        <v>317</v>
      </c>
      <c r="L84" s="138" t="s">
        <v>317</v>
      </c>
      <c r="M84" s="138" t="s">
        <v>318</v>
      </c>
      <c r="N84" s="124" t="s">
        <v>319</v>
      </c>
      <c r="O84" s="140"/>
      <c r="P84" s="142"/>
    </row>
    <row r="85" spans="1:16" ht="20.399999999999999">
      <c r="A85" s="139"/>
      <c r="B85" s="123" t="s">
        <v>310</v>
      </c>
      <c r="C85" s="123" t="s">
        <v>311</v>
      </c>
      <c r="D85" s="124" t="s">
        <v>312</v>
      </c>
      <c r="E85" s="141" t="s">
        <v>357</v>
      </c>
      <c r="F85" s="140" t="s">
        <v>325</v>
      </c>
      <c r="G85" s="137" t="s">
        <v>316</v>
      </c>
      <c r="H85" s="123"/>
      <c r="I85" s="124"/>
      <c r="J85" s="124"/>
      <c r="K85" s="138" t="s">
        <v>317</v>
      </c>
      <c r="L85" s="138" t="s">
        <v>317</v>
      </c>
      <c r="M85" s="138" t="s">
        <v>318</v>
      </c>
      <c r="N85" s="124" t="s">
        <v>319</v>
      </c>
      <c r="O85" s="140"/>
      <c r="P85" s="142"/>
    </row>
    <row r="86" spans="1:16" ht="20.399999999999999">
      <c r="A86" s="139"/>
      <c r="B86" s="123" t="s">
        <v>310</v>
      </c>
      <c r="C86" s="123" t="s">
        <v>311</v>
      </c>
      <c r="D86" s="124" t="s">
        <v>312</v>
      </c>
      <c r="E86" s="141" t="s">
        <v>357</v>
      </c>
      <c r="F86" s="140" t="s">
        <v>333</v>
      </c>
      <c r="G86" s="137" t="s">
        <v>316</v>
      </c>
      <c r="H86" s="123"/>
      <c r="I86" s="124"/>
      <c r="J86" s="124"/>
      <c r="K86" s="138" t="s">
        <v>317</v>
      </c>
      <c r="L86" s="138" t="s">
        <v>317</v>
      </c>
      <c r="M86" s="138" t="s">
        <v>318</v>
      </c>
      <c r="N86" s="124" t="s">
        <v>319</v>
      </c>
      <c r="O86" s="140"/>
      <c r="P86" s="142"/>
    </row>
    <row r="87" spans="1:16" ht="20.399999999999999">
      <c r="A87" s="139"/>
      <c r="B87" s="123" t="s">
        <v>310</v>
      </c>
      <c r="C87" s="123" t="s">
        <v>311</v>
      </c>
      <c r="D87" s="124" t="s">
        <v>312</v>
      </c>
      <c r="E87" s="141" t="s">
        <v>357</v>
      </c>
      <c r="F87" s="140" t="s">
        <v>336</v>
      </c>
      <c r="G87" s="137" t="s">
        <v>316</v>
      </c>
      <c r="H87" s="123"/>
      <c r="I87" s="124"/>
      <c r="J87" s="124"/>
      <c r="K87" s="138" t="s">
        <v>317</v>
      </c>
      <c r="L87" s="138" t="s">
        <v>317</v>
      </c>
      <c r="M87" s="138" t="s">
        <v>318</v>
      </c>
      <c r="N87" s="124" t="s">
        <v>319</v>
      </c>
      <c r="O87" s="140"/>
      <c r="P87" s="142"/>
    </row>
    <row r="88" spans="1:16" ht="20.399999999999999">
      <c r="A88" s="139"/>
      <c r="B88" s="123" t="s">
        <v>310</v>
      </c>
      <c r="C88" s="123" t="s">
        <v>311</v>
      </c>
      <c r="D88" s="124" t="s">
        <v>312</v>
      </c>
      <c r="E88" s="141" t="s">
        <v>358</v>
      </c>
      <c r="F88" s="140" t="s">
        <v>327</v>
      </c>
      <c r="G88" s="137" t="s">
        <v>316</v>
      </c>
      <c r="H88" s="123"/>
      <c r="I88" s="124"/>
      <c r="J88" s="124"/>
      <c r="K88" s="138" t="s">
        <v>317</v>
      </c>
      <c r="L88" s="138" t="s">
        <v>317</v>
      </c>
      <c r="M88" s="138" t="s">
        <v>318</v>
      </c>
      <c r="N88" s="124" t="s">
        <v>319</v>
      </c>
      <c r="O88" s="140"/>
      <c r="P88" s="142"/>
    </row>
    <row r="89" spans="1:16" ht="20.399999999999999">
      <c r="A89" s="139"/>
      <c r="B89" s="123" t="s">
        <v>310</v>
      </c>
      <c r="C89" s="123" t="s">
        <v>311</v>
      </c>
      <c r="D89" s="124" t="s">
        <v>312</v>
      </c>
      <c r="E89" s="141" t="s">
        <v>358</v>
      </c>
      <c r="F89" s="140" t="s">
        <v>329</v>
      </c>
      <c r="G89" s="137" t="s">
        <v>316</v>
      </c>
      <c r="H89" s="123"/>
      <c r="I89" s="124"/>
      <c r="J89" s="124"/>
      <c r="K89" s="138" t="s">
        <v>317</v>
      </c>
      <c r="L89" s="138" t="s">
        <v>317</v>
      </c>
      <c r="M89" s="138" t="s">
        <v>318</v>
      </c>
      <c r="N89" s="124" t="s">
        <v>319</v>
      </c>
      <c r="O89" s="140"/>
      <c r="P89" s="142"/>
    </row>
    <row r="90" spans="1:16" ht="20.399999999999999">
      <c r="A90" s="139"/>
      <c r="B90" s="123" t="s">
        <v>310</v>
      </c>
      <c r="C90" s="123" t="s">
        <v>311</v>
      </c>
      <c r="D90" s="124" t="s">
        <v>312</v>
      </c>
      <c r="E90" s="141" t="s">
        <v>358</v>
      </c>
      <c r="F90" s="140" t="s">
        <v>331</v>
      </c>
      <c r="G90" s="137" t="s">
        <v>316</v>
      </c>
      <c r="H90" s="123"/>
      <c r="I90" s="124"/>
      <c r="J90" s="124"/>
      <c r="K90" s="138" t="s">
        <v>317</v>
      </c>
      <c r="L90" s="138" t="s">
        <v>317</v>
      </c>
      <c r="M90" s="138" t="s">
        <v>318</v>
      </c>
      <c r="N90" s="124" t="s">
        <v>319</v>
      </c>
      <c r="O90" s="140"/>
      <c r="P90" s="142"/>
    </row>
    <row r="91" spans="1:16" ht="20.399999999999999">
      <c r="A91" s="139"/>
      <c r="B91" s="123" t="s">
        <v>310</v>
      </c>
      <c r="C91" s="123" t="s">
        <v>311</v>
      </c>
      <c r="D91" s="124" t="s">
        <v>312</v>
      </c>
      <c r="E91" s="141" t="s">
        <v>358</v>
      </c>
      <c r="F91" s="140" t="s">
        <v>333</v>
      </c>
      <c r="G91" s="137" t="s">
        <v>316</v>
      </c>
      <c r="H91" s="123"/>
      <c r="I91" s="124"/>
      <c r="J91" s="124"/>
      <c r="K91" s="138" t="s">
        <v>317</v>
      </c>
      <c r="L91" s="138" t="s">
        <v>317</v>
      </c>
      <c r="M91" s="138" t="s">
        <v>318</v>
      </c>
      <c r="N91" s="124" t="s">
        <v>319</v>
      </c>
      <c r="O91" s="140"/>
      <c r="P91" s="142"/>
    </row>
    <row r="92" spans="1:16" ht="20.399999999999999">
      <c r="A92" s="139"/>
      <c r="B92" s="123" t="s">
        <v>310</v>
      </c>
      <c r="C92" s="123" t="s">
        <v>311</v>
      </c>
      <c r="D92" s="124" t="s">
        <v>312</v>
      </c>
      <c r="E92" s="141" t="s">
        <v>358</v>
      </c>
      <c r="F92" s="140" t="s">
        <v>336</v>
      </c>
      <c r="G92" s="137" t="s">
        <v>316</v>
      </c>
      <c r="H92" s="123"/>
      <c r="I92" s="124"/>
      <c r="J92" s="124"/>
      <c r="K92" s="138" t="s">
        <v>317</v>
      </c>
      <c r="L92" s="138" t="s">
        <v>317</v>
      </c>
      <c r="M92" s="138" t="s">
        <v>318</v>
      </c>
      <c r="N92" s="124" t="s">
        <v>319</v>
      </c>
      <c r="O92" s="140"/>
      <c r="P92" s="142"/>
    </row>
    <row r="93" spans="1:16" ht="20.399999999999999">
      <c r="A93" s="139"/>
      <c r="B93" s="123" t="s">
        <v>310</v>
      </c>
      <c r="C93" s="123" t="s">
        <v>311</v>
      </c>
      <c r="D93" s="124" t="s">
        <v>312</v>
      </c>
      <c r="E93" s="141" t="s">
        <v>359</v>
      </c>
      <c r="F93" s="140" t="s">
        <v>326</v>
      </c>
      <c r="G93" s="137" t="s">
        <v>316</v>
      </c>
      <c r="H93" s="123"/>
      <c r="I93" s="124"/>
      <c r="J93" s="124"/>
      <c r="K93" s="138" t="s">
        <v>317</v>
      </c>
      <c r="L93" s="138" t="s">
        <v>317</v>
      </c>
      <c r="M93" s="138" t="s">
        <v>318</v>
      </c>
      <c r="N93" s="124" t="s">
        <v>319</v>
      </c>
      <c r="O93" s="140"/>
      <c r="P93" s="142"/>
    </row>
    <row r="94" spans="1:16" ht="20.399999999999999">
      <c r="A94" s="139"/>
      <c r="B94" s="123" t="s">
        <v>310</v>
      </c>
      <c r="C94" s="123" t="s">
        <v>311</v>
      </c>
      <c r="D94" s="124" t="s">
        <v>312</v>
      </c>
      <c r="E94" s="141" t="s">
        <v>359</v>
      </c>
      <c r="F94" s="140" t="s">
        <v>327</v>
      </c>
      <c r="G94" s="137" t="s">
        <v>316</v>
      </c>
      <c r="H94" s="123"/>
      <c r="I94" s="124"/>
      <c r="J94" s="124"/>
      <c r="K94" s="138" t="s">
        <v>317</v>
      </c>
      <c r="L94" s="138" t="s">
        <v>317</v>
      </c>
      <c r="M94" s="138" t="s">
        <v>318</v>
      </c>
      <c r="N94" s="124" t="s">
        <v>319</v>
      </c>
      <c r="O94" s="140"/>
      <c r="P94" s="142"/>
    </row>
    <row r="95" spans="1:16" ht="20.399999999999999">
      <c r="A95" s="139"/>
      <c r="B95" s="123" t="s">
        <v>310</v>
      </c>
      <c r="C95" s="123" t="s">
        <v>311</v>
      </c>
      <c r="D95" s="124" t="s">
        <v>312</v>
      </c>
      <c r="E95" s="141" t="s">
        <v>359</v>
      </c>
      <c r="F95" s="140" t="s">
        <v>329</v>
      </c>
      <c r="G95" s="137" t="s">
        <v>316</v>
      </c>
      <c r="H95" s="123"/>
      <c r="I95" s="124"/>
      <c r="J95" s="124"/>
      <c r="K95" s="138" t="s">
        <v>317</v>
      </c>
      <c r="L95" s="138" t="s">
        <v>317</v>
      </c>
      <c r="M95" s="138" t="s">
        <v>318</v>
      </c>
      <c r="N95" s="124" t="s">
        <v>319</v>
      </c>
      <c r="O95" s="140"/>
      <c r="P95" s="142"/>
    </row>
    <row r="96" spans="1:16" ht="20.399999999999999">
      <c r="A96" s="139"/>
      <c r="B96" s="123" t="s">
        <v>310</v>
      </c>
      <c r="C96" s="123" t="s">
        <v>311</v>
      </c>
      <c r="D96" s="124" t="s">
        <v>312</v>
      </c>
      <c r="E96" s="141" t="s">
        <v>359</v>
      </c>
      <c r="F96" s="140" t="s">
        <v>331</v>
      </c>
      <c r="G96" s="137" t="s">
        <v>316</v>
      </c>
      <c r="H96" s="123"/>
      <c r="I96" s="124"/>
      <c r="J96" s="124"/>
      <c r="K96" s="138" t="s">
        <v>317</v>
      </c>
      <c r="L96" s="138" t="s">
        <v>317</v>
      </c>
      <c r="M96" s="138" t="s">
        <v>318</v>
      </c>
      <c r="N96" s="124" t="s">
        <v>319</v>
      </c>
      <c r="O96" s="140"/>
      <c r="P96" s="142"/>
    </row>
    <row r="97" spans="1:16" ht="20.399999999999999">
      <c r="A97" s="139"/>
      <c r="B97" s="123" t="s">
        <v>310</v>
      </c>
      <c r="C97" s="123" t="s">
        <v>311</v>
      </c>
      <c r="D97" s="124" t="s">
        <v>312</v>
      </c>
      <c r="E97" s="141" t="s">
        <v>359</v>
      </c>
      <c r="F97" s="140" t="s">
        <v>333</v>
      </c>
      <c r="G97" s="137" t="s">
        <v>316</v>
      </c>
      <c r="H97" s="123"/>
      <c r="I97" s="124"/>
      <c r="J97" s="124"/>
      <c r="K97" s="138" t="s">
        <v>317</v>
      </c>
      <c r="L97" s="138" t="s">
        <v>317</v>
      </c>
      <c r="M97" s="138" t="s">
        <v>318</v>
      </c>
      <c r="N97" s="124" t="s">
        <v>319</v>
      </c>
      <c r="O97" s="140"/>
      <c r="P97" s="142"/>
    </row>
    <row r="98" spans="1:16" ht="20.399999999999999">
      <c r="A98" s="139"/>
      <c r="B98" s="123" t="s">
        <v>310</v>
      </c>
      <c r="C98" s="123" t="s">
        <v>311</v>
      </c>
      <c r="D98" s="124" t="s">
        <v>312</v>
      </c>
      <c r="E98" s="141" t="s">
        <v>359</v>
      </c>
      <c r="F98" s="140" t="s">
        <v>336</v>
      </c>
      <c r="G98" s="137" t="s">
        <v>316</v>
      </c>
      <c r="H98" s="123"/>
      <c r="I98" s="124"/>
      <c r="J98" s="124"/>
      <c r="K98" s="138" t="s">
        <v>317</v>
      </c>
      <c r="L98" s="138" t="s">
        <v>317</v>
      </c>
      <c r="M98" s="138" t="s">
        <v>318</v>
      </c>
      <c r="N98" s="124" t="s">
        <v>319</v>
      </c>
      <c r="O98" s="140"/>
      <c r="P98" s="142"/>
    </row>
    <row r="99" spans="1:16" ht="20.399999999999999">
      <c r="A99" s="139"/>
      <c r="B99" s="123" t="s">
        <v>310</v>
      </c>
      <c r="C99" s="123" t="s">
        <v>311</v>
      </c>
      <c r="D99" s="124" t="s">
        <v>312</v>
      </c>
      <c r="E99" s="141" t="s">
        <v>360</v>
      </c>
      <c r="F99" s="140" t="s">
        <v>321</v>
      </c>
      <c r="G99" s="137" t="s">
        <v>316</v>
      </c>
      <c r="H99" s="123"/>
      <c r="I99" s="124"/>
      <c r="J99" s="124"/>
      <c r="K99" s="138" t="s">
        <v>317</v>
      </c>
      <c r="L99" s="138" t="s">
        <v>317</v>
      </c>
      <c r="M99" s="138" t="s">
        <v>318</v>
      </c>
      <c r="N99" s="124" t="s">
        <v>319</v>
      </c>
      <c r="O99" s="140"/>
      <c r="P99" s="142"/>
    </row>
    <row r="100" spans="1:16" ht="20.399999999999999">
      <c r="A100" s="139"/>
      <c r="B100" s="123" t="s">
        <v>310</v>
      </c>
      <c r="C100" s="123" t="s">
        <v>311</v>
      </c>
      <c r="D100" s="124" t="s">
        <v>312</v>
      </c>
      <c r="E100" s="141" t="s">
        <v>360</v>
      </c>
      <c r="F100" s="140" t="s">
        <v>325</v>
      </c>
      <c r="G100" s="137" t="s">
        <v>316</v>
      </c>
      <c r="H100" s="123"/>
      <c r="I100" s="124"/>
      <c r="J100" s="124"/>
      <c r="K100" s="138" t="s">
        <v>317</v>
      </c>
      <c r="L100" s="138" t="s">
        <v>317</v>
      </c>
      <c r="M100" s="138" t="s">
        <v>318</v>
      </c>
      <c r="N100" s="124" t="s">
        <v>319</v>
      </c>
      <c r="O100" s="140"/>
      <c r="P100" s="142"/>
    </row>
    <row r="101" spans="1:16" ht="20.399999999999999">
      <c r="A101" s="139"/>
      <c r="B101" s="123" t="s">
        <v>310</v>
      </c>
      <c r="C101" s="123" t="s">
        <v>311</v>
      </c>
      <c r="D101" s="124" t="s">
        <v>312</v>
      </c>
      <c r="E101" s="141" t="s">
        <v>360</v>
      </c>
      <c r="F101" s="140" t="s">
        <v>336</v>
      </c>
      <c r="G101" s="137" t="s">
        <v>316</v>
      </c>
      <c r="H101" s="123"/>
      <c r="I101" s="124"/>
      <c r="J101" s="124"/>
      <c r="K101" s="138" t="s">
        <v>317</v>
      </c>
      <c r="L101" s="138" t="s">
        <v>317</v>
      </c>
      <c r="M101" s="138" t="s">
        <v>318</v>
      </c>
      <c r="N101" s="124" t="s">
        <v>319</v>
      </c>
      <c r="O101" s="140"/>
      <c r="P101" s="142"/>
    </row>
    <row r="102" spans="1:16" ht="20.399999999999999">
      <c r="A102" s="139"/>
      <c r="B102" s="123" t="s">
        <v>310</v>
      </c>
      <c r="C102" s="123" t="s">
        <v>311</v>
      </c>
      <c r="D102" s="124" t="s">
        <v>312</v>
      </c>
      <c r="E102" s="141" t="s">
        <v>361</v>
      </c>
      <c r="F102" s="140" t="s">
        <v>321</v>
      </c>
      <c r="G102" s="137" t="s">
        <v>316</v>
      </c>
      <c r="H102" s="123"/>
      <c r="I102" s="124"/>
      <c r="J102" s="124"/>
      <c r="K102" s="138" t="s">
        <v>317</v>
      </c>
      <c r="L102" s="138" t="s">
        <v>317</v>
      </c>
      <c r="M102" s="138" t="s">
        <v>318</v>
      </c>
      <c r="N102" s="124" t="s">
        <v>319</v>
      </c>
      <c r="O102" s="140"/>
      <c r="P102" s="142"/>
    </row>
    <row r="103" spans="1:16" ht="20.399999999999999">
      <c r="A103" s="139"/>
      <c r="B103" s="123" t="s">
        <v>310</v>
      </c>
      <c r="C103" s="123" t="s">
        <v>311</v>
      </c>
      <c r="D103" s="124" t="s">
        <v>312</v>
      </c>
      <c r="E103" s="141" t="s">
        <v>361</v>
      </c>
      <c r="F103" s="140" t="s">
        <v>325</v>
      </c>
      <c r="G103" s="137" t="s">
        <v>316</v>
      </c>
      <c r="H103" s="123"/>
      <c r="I103" s="124"/>
      <c r="J103" s="124"/>
      <c r="K103" s="138" t="s">
        <v>317</v>
      </c>
      <c r="L103" s="138" t="s">
        <v>317</v>
      </c>
      <c r="M103" s="138" t="s">
        <v>318</v>
      </c>
      <c r="N103" s="124" t="s">
        <v>319</v>
      </c>
      <c r="O103" s="140"/>
      <c r="P103" s="142"/>
    </row>
    <row r="104" spans="1:16" ht="20.399999999999999">
      <c r="A104" s="139"/>
      <c r="B104" s="123" t="s">
        <v>310</v>
      </c>
      <c r="C104" s="123" t="s">
        <v>311</v>
      </c>
      <c r="D104" s="124" t="s">
        <v>312</v>
      </c>
      <c r="E104" s="141" t="s">
        <v>361</v>
      </c>
      <c r="F104" s="140" t="s">
        <v>336</v>
      </c>
      <c r="G104" s="137" t="s">
        <v>316</v>
      </c>
      <c r="H104" s="123"/>
      <c r="I104" s="124"/>
      <c r="J104" s="124"/>
      <c r="K104" s="138" t="s">
        <v>317</v>
      </c>
      <c r="L104" s="138" t="s">
        <v>317</v>
      </c>
      <c r="M104" s="138" t="s">
        <v>318</v>
      </c>
      <c r="N104" s="124" t="s">
        <v>319</v>
      </c>
      <c r="O104" s="140"/>
      <c r="P104" s="142"/>
    </row>
    <row r="105" spans="1:16" ht="20.399999999999999">
      <c r="A105" s="139"/>
      <c r="B105" s="123" t="s">
        <v>310</v>
      </c>
      <c r="C105" s="123" t="s">
        <v>311</v>
      </c>
      <c r="D105" s="124" t="s">
        <v>312</v>
      </c>
      <c r="E105" s="141" t="s">
        <v>361</v>
      </c>
      <c r="F105" s="140" t="s">
        <v>326</v>
      </c>
      <c r="G105" s="137" t="s">
        <v>316</v>
      </c>
      <c r="H105" s="123"/>
      <c r="I105" s="124"/>
      <c r="J105" s="124"/>
      <c r="K105" s="138" t="s">
        <v>317</v>
      </c>
      <c r="L105" s="138" t="s">
        <v>317</v>
      </c>
      <c r="M105" s="138" t="s">
        <v>318</v>
      </c>
      <c r="N105" s="124" t="s">
        <v>319</v>
      </c>
      <c r="O105" s="140"/>
      <c r="P105" s="142"/>
    </row>
    <row r="106" spans="1:16" ht="20.399999999999999">
      <c r="A106" s="139"/>
      <c r="B106" s="123" t="s">
        <v>310</v>
      </c>
      <c r="C106" s="123" t="s">
        <v>311</v>
      </c>
      <c r="D106" s="124" t="s">
        <v>312</v>
      </c>
      <c r="E106" s="141" t="s">
        <v>362</v>
      </c>
      <c r="F106" s="140" t="s">
        <v>329</v>
      </c>
      <c r="G106" s="137" t="s">
        <v>316</v>
      </c>
      <c r="H106" s="123"/>
      <c r="I106" s="124"/>
      <c r="J106" s="124"/>
      <c r="K106" s="138" t="s">
        <v>317</v>
      </c>
      <c r="L106" s="138" t="s">
        <v>317</v>
      </c>
      <c r="M106" s="138" t="s">
        <v>318</v>
      </c>
      <c r="N106" s="124" t="s">
        <v>319</v>
      </c>
      <c r="O106" s="140"/>
      <c r="P106" s="142"/>
    </row>
    <row r="107" spans="1:16" ht="20.399999999999999">
      <c r="A107" s="139"/>
      <c r="B107" s="123" t="s">
        <v>310</v>
      </c>
      <c r="C107" s="123" t="s">
        <v>311</v>
      </c>
      <c r="D107" s="124" t="s">
        <v>312</v>
      </c>
      <c r="E107" s="141" t="s">
        <v>362</v>
      </c>
      <c r="F107" s="140" t="s">
        <v>331</v>
      </c>
      <c r="G107" s="137" t="s">
        <v>316</v>
      </c>
      <c r="H107" s="123"/>
      <c r="I107" s="124"/>
      <c r="J107" s="124"/>
      <c r="K107" s="138" t="s">
        <v>317</v>
      </c>
      <c r="L107" s="138" t="s">
        <v>317</v>
      </c>
      <c r="M107" s="138" t="s">
        <v>318</v>
      </c>
      <c r="N107" s="124" t="s">
        <v>319</v>
      </c>
      <c r="O107" s="140"/>
      <c r="P107" s="142"/>
    </row>
    <row r="108" spans="1:16" ht="20.399999999999999">
      <c r="A108" s="139"/>
      <c r="B108" s="123" t="s">
        <v>310</v>
      </c>
      <c r="C108" s="123" t="s">
        <v>311</v>
      </c>
      <c r="D108" s="124" t="s">
        <v>312</v>
      </c>
      <c r="E108" s="141" t="s">
        <v>362</v>
      </c>
      <c r="F108" s="140" t="s">
        <v>336</v>
      </c>
      <c r="G108" s="137" t="s">
        <v>316</v>
      </c>
      <c r="H108" s="123"/>
      <c r="I108" s="124"/>
      <c r="J108" s="124"/>
      <c r="K108" s="138" t="s">
        <v>317</v>
      </c>
      <c r="L108" s="138" t="s">
        <v>317</v>
      </c>
      <c r="M108" s="138" t="s">
        <v>318</v>
      </c>
      <c r="N108" s="124" t="s">
        <v>319</v>
      </c>
      <c r="O108" s="140"/>
      <c r="P108" s="142"/>
    </row>
    <row r="109" spans="1:16" ht="20.399999999999999">
      <c r="A109" s="139"/>
      <c r="B109" s="123" t="s">
        <v>310</v>
      </c>
      <c r="C109" s="123" t="s">
        <v>311</v>
      </c>
      <c r="D109" s="124" t="s">
        <v>312</v>
      </c>
      <c r="E109" s="141" t="s">
        <v>363</v>
      </c>
      <c r="F109" s="140" t="s">
        <v>329</v>
      </c>
      <c r="G109" s="137" t="s">
        <v>316</v>
      </c>
      <c r="H109" s="123"/>
      <c r="I109" s="124"/>
      <c r="J109" s="124"/>
      <c r="K109" s="138" t="s">
        <v>317</v>
      </c>
      <c r="L109" s="138" t="s">
        <v>317</v>
      </c>
      <c r="M109" s="138" t="s">
        <v>318</v>
      </c>
      <c r="N109" s="124" t="s">
        <v>319</v>
      </c>
      <c r="O109" s="140"/>
      <c r="P109" s="142"/>
    </row>
    <row r="110" spans="1:16" ht="20.399999999999999">
      <c r="A110" s="139"/>
      <c r="B110" s="123" t="s">
        <v>310</v>
      </c>
      <c r="C110" s="123" t="s">
        <v>311</v>
      </c>
      <c r="D110" s="124" t="s">
        <v>312</v>
      </c>
      <c r="E110" s="141" t="s">
        <v>363</v>
      </c>
      <c r="F110" s="140" t="s">
        <v>331</v>
      </c>
      <c r="G110" s="137" t="s">
        <v>316</v>
      </c>
      <c r="H110" s="123"/>
      <c r="I110" s="124"/>
      <c r="J110" s="124"/>
      <c r="K110" s="138" t="s">
        <v>317</v>
      </c>
      <c r="L110" s="138" t="s">
        <v>317</v>
      </c>
      <c r="M110" s="138" t="s">
        <v>318</v>
      </c>
      <c r="N110" s="124" t="s">
        <v>319</v>
      </c>
      <c r="O110" s="140"/>
      <c r="P110" s="142"/>
    </row>
    <row r="111" spans="1:16" ht="20.399999999999999">
      <c r="A111" s="139"/>
      <c r="B111" s="123" t="s">
        <v>310</v>
      </c>
      <c r="C111" s="123" t="s">
        <v>311</v>
      </c>
      <c r="D111" s="124" t="s">
        <v>312</v>
      </c>
      <c r="E111" s="141" t="s">
        <v>363</v>
      </c>
      <c r="F111" s="140" t="s">
        <v>336</v>
      </c>
      <c r="G111" s="137" t="s">
        <v>316</v>
      </c>
      <c r="H111" s="123"/>
      <c r="I111" s="124"/>
      <c r="J111" s="124"/>
      <c r="K111" s="138" t="s">
        <v>317</v>
      </c>
      <c r="L111" s="138" t="s">
        <v>317</v>
      </c>
      <c r="M111" s="138" t="s">
        <v>318</v>
      </c>
      <c r="N111" s="124" t="s">
        <v>319</v>
      </c>
      <c r="O111" s="140"/>
      <c r="P111" s="142"/>
    </row>
    <row r="112" spans="1:16" ht="20.399999999999999">
      <c r="A112" s="139"/>
      <c r="B112" s="123" t="s">
        <v>310</v>
      </c>
      <c r="C112" s="123" t="s">
        <v>311</v>
      </c>
      <c r="D112" s="124" t="s">
        <v>312</v>
      </c>
      <c r="E112" s="141" t="s">
        <v>363</v>
      </c>
      <c r="F112" s="140" t="s">
        <v>326</v>
      </c>
      <c r="G112" s="137" t="s">
        <v>316</v>
      </c>
      <c r="H112" s="123"/>
      <c r="I112" s="124"/>
      <c r="J112" s="124"/>
      <c r="K112" s="138" t="s">
        <v>317</v>
      </c>
      <c r="L112" s="138" t="s">
        <v>317</v>
      </c>
      <c r="M112" s="138" t="s">
        <v>318</v>
      </c>
      <c r="N112" s="124" t="s">
        <v>319</v>
      </c>
      <c r="O112" s="140"/>
      <c r="P112" s="142"/>
    </row>
    <row r="113" spans="1:16" ht="20.399999999999999">
      <c r="A113" s="139"/>
      <c r="B113" s="123" t="s">
        <v>310</v>
      </c>
      <c r="C113" s="123" t="s">
        <v>311</v>
      </c>
      <c r="D113" s="124" t="s">
        <v>312</v>
      </c>
      <c r="E113" s="141" t="s">
        <v>338</v>
      </c>
      <c r="F113" s="140" t="s">
        <v>339</v>
      </c>
      <c r="G113" s="137" t="s">
        <v>316</v>
      </c>
      <c r="H113" s="123"/>
      <c r="I113" s="124"/>
      <c r="J113" s="124"/>
      <c r="K113" s="138" t="s">
        <v>317</v>
      </c>
      <c r="L113" s="138" t="s">
        <v>317</v>
      </c>
      <c r="M113" s="138" t="s">
        <v>318</v>
      </c>
      <c r="N113" s="124" t="s">
        <v>319</v>
      </c>
      <c r="O113" s="140"/>
      <c r="P113" s="142"/>
    </row>
    <row r="114" spans="1:16" ht="20.399999999999999">
      <c r="A114" s="139"/>
      <c r="B114" s="123" t="s">
        <v>310</v>
      </c>
      <c r="C114" s="123" t="s">
        <v>311</v>
      </c>
      <c r="D114" s="124" t="s">
        <v>312</v>
      </c>
      <c r="E114" s="141" t="s">
        <v>338</v>
      </c>
      <c r="F114" s="140" t="s">
        <v>340</v>
      </c>
      <c r="G114" s="137" t="s">
        <v>316</v>
      </c>
      <c r="H114" s="123"/>
      <c r="I114" s="124"/>
      <c r="J114" s="124"/>
      <c r="K114" s="138" t="s">
        <v>317</v>
      </c>
      <c r="L114" s="138" t="s">
        <v>317</v>
      </c>
      <c r="M114" s="138" t="s">
        <v>318</v>
      </c>
      <c r="N114" s="124" t="s">
        <v>319</v>
      </c>
      <c r="O114" s="140"/>
      <c r="P114" s="142"/>
    </row>
    <row r="115" spans="1:16" ht="20.399999999999999">
      <c r="A115" s="139"/>
      <c r="B115" s="123" t="s">
        <v>310</v>
      </c>
      <c r="C115" s="123" t="s">
        <v>311</v>
      </c>
      <c r="D115" s="124" t="s">
        <v>312</v>
      </c>
      <c r="E115" s="141" t="s">
        <v>338</v>
      </c>
      <c r="F115" s="140" t="s">
        <v>314</v>
      </c>
      <c r="G115" s="137" t="s">
        <v>316</v>
      </c>
      <c r="H115" s="123"/>
      <c r="I115" s="124"/>
      <c r="J115" s="124"/>
      <c r="K115" s="138" t="s">
        <v>317</v>
      </c>
      <c r="L115" s="138" t="s">
        <v>317</v>
      </c>
      <c r="M115" s="138" t="s">
        <v>318</v>
      </c>
      <c r="N115" s="124" t="s">
        <v>319</v>
      </c>
      <c r="O115" s="140"/>
      <c r="P115" s="142"/>
    </row>
    <row r="116" spans="1:16" ht="20.399999999999999">
      <c r="A116" s="139"/>
      <c r="B116" s="123" t="s">
        <v>310</v>
      </c>
      <c r="C116" s="123" t="s">
        <v>311</v>
      </c>
      <c r="D116" s="124" t="s">
        <v>312</v>
      </c>
      <c r="E116" s="141" t="s">
        <v>341</v>
      </c>
      <c r="F116" s="140" t="s">
        <v>314</v>
      </c>
      <c r="G116" s="137" t="s">
        <v>316</v>
      </c>
      <c r="H116" s="123"/>
      <c r="I116" s="124"/>
      <c r="J116" s="124"/>
      <c r="K116" s="138" t="s">
        <v>317</v>
      </c>
      <c r="L116" s="138" t="s">
        <v>317</v>
      </c>
      <c r="M116" s="138" t="s">
        <v>318</v>
      </c>
      <c r="N116" s="124" t="s">
        <v>319</v>
      </c>
      <c r="O116" s="140"/>
      <c r="P116" s="142"/>
    </row>
    <row r="117" spans="1:16" ht="20.399999999999999">
      <c r="A117" s="139"/>
      <c r="B117" s="123" t="s">
        <v>310</v>
      </c>
      <c r="C117" s="123" t="s">
        <v>311</v>
      </c>
      <c r="D117" s="124" t="s">
        <v>312</v>
      </c>
      <c r="E117" s="141" t="s">
        <v>341</v>
      </c>
      <c r="F117" s="140" t="s">
        <v>326</v>
      </c>
      <c r="G117" s="137" t="s">
        <v>316</v>
      </c>
      <c r="H117" s="123"/>
      <c r="I117" s="124"/>
      <c r="J117" s="124"/>
      <c r="K117" s="138" t="s">
        <v>317</v>
      </c>
      <c r="L117" s="138" t="s">
        <v>317</v>
      </c>
      <c r="M117" s="138" t="s">
        <v>318</v>
      </c>
      <c r="N117" s="124" t="s">
        <v>319</v>
      </c>
      <c r="O117" s="140"/>
      <c r="P117" s="142"/>
    </row>
    <row r="118" spans="1:16" ht="20.399999999999999">
      <c r="A118" s="151"/>
      <c r="B118" s="152" t="s">
        <v>310</v>
      </c>
      <c r="C118" s="152" t="s">
        <v>311</v>
      </c>
      <c r="D118" s="153" t="s">
        <v>312</v>
      </c>
      <c r="E118" s="154" t="s">
        <v>370</v>
      </c>
      <c r="F118" s="153" t="s">
        <v>371</v>
      </c>
      <c r="G118" s="137" t="s">
        <v>316</v>
      </c>
      <c r="H118" s="152"/>
      <c r="I118" s="153"/>
      <c r="J118" s="153"/>
      <c r="K118" s="138" t="s">
        <v>317</v>
      </c>
      <c r="L118" s="138" t="s">
        <v>317</v>
      </c>
      <c r="M118" s="138" t="s">
        <v>318</v>
      </c>
      <c r="N118" s="124" t="s">
        <v>319</v>
      </c>
      <c r="O118" s="153"/>
      <c r="P118" s="155"/>
    </row>
    <row r="119" spans="1:16">
      <c r="A119" s="151"/>
      <c r="B119" s="152"/>
      <c r="C119" s="152"/>
      <c r="D119" s="153"/>
      <c r="E119" s="154" t="s">
        <v>370</v>
      </c>
      <c r="F119" s="153" t="s">
        <v>323</v>
      </c>
      <c r="G119" s="137" t="s">
        <v>316</v>
      </c>
      <c r="H119" s="152"/>
      <c r="I119" s="153"/>
      <c r="J119" s="153"/>
      <c r="K119" s="138" t="s">
        <v>317</v>
      </c>
      <c r="L119" s="138" t="s">
        <v>317</v>
      </c>
      <c r="M119" s="138" t="s">
        <v>318</v>
      </c>
      <c r="N119" s="124" t="s">
        <v>319</v>
      </c>
      <c r="O119" s="153"/>
      <c r="P119" s="155"/>
    </row>
    <row r="120" spans="1:16" ht="20.399999999999999">
      <c r="A120" s="151"/>
      <c r="B120" s="152" t="s">
        <v>310</v>
      </c>
      <c r="C120" s="152" t="s">
        <v>311</v>
      </c>
      <c r="D120" s="153" t="s">
        <v>312</v>
      </c>
      <c r="E120" s="154" t="s">
        <v>372</v>
      </c>
      <c r="F120" s="153" t="s">
        <v>323</v>
      </c>
      <c r="G120" s="137" t="s">
        <v>316</v>
      </c>
      <c r="H120" s="152"/>
      <c r="I120" s="153"/>
      <c r="J120" s="153"/>
      <c r="K120" s="138" t="s">
        <v>317</v>
      </c>
      <c r="L120" s="138" t="s">
        <v>317</v>
      </c>
      <c r="M120" s="138" t="s">
        <v>318</v>
      </c>
      <c r="N120" s="124" t="s">
        <v>319</v>
      </c>
      <c r="O120" s="153"/>
      <c r="P120" s="155"/>
    </row>
    <row r="121" spans="1:16" ht="20.399999999999999">
      <c r="A121" s="139"/>
      <c r="B121" s="152" t="s">
        <v>310</v>
      </c>
      <c r="C121" s="152" t="s">
        <v>311</v>
      </c>
      <c r="D121" s="153" t="s">
        <v>312</v>
      </c>
      <c r="E121" s="150" t="s">
        <v>373</v>
      </c>
      <c r="F121" s="149" t="s">
        <v>327</v>
      </c>
      <c r="G121" s="137" t="s">
        <v>316</v>
      </c>
      <c r="H121" s="148"/>
      <c r="I121" s="149"/>
      <c r="J121" s="149"/>
      <c r="K121" s="138" t="s">
        <v>317</v>
      </c>
      <c r="L121" s="138" t="s">
        <v>317</v>
      </c>
      <c r="M121" s="138" t="s">
        <v>318</v>
      </c>
      <c r="N121" s="124" t="s">
        <v>319</v>
      </c>
      <c r="O121" s="149"/>
      <c r="P121" s="142"/>
    </row>
    <row r="122" spans="1:16" ht="20.399999999999999">
      <c r="A122" s="139"/>
      <c r="B122" s="152" t="s">
        <v>310</v>
      </c>
      <c r="C122" s="152" t="s">
        <v>311</v>
      </c>
      <c r="D122" s="153" t="s">
        <v>312</v>
      </c>
      <c r="E122" s="150" t="s">
        <v>374</v>
      </c>
      <c r="F122" s="149" t="s">
        <v>371</v>
      </c>
      <c r="G122" s="137" t="s">
        <v>316</v>
      </c>
      <c r="H122" s="148"/>
      <c r="I122" s="149"/>
      <c r="J122" s="149"/>
      <c r="K122" s="138" t="s">
        <v>317</v>
      </c>
      <c r="L122" s="138" t="s">
        <v>317</v>
      </c>
      <c r="M122" s="138" t="s">
        <v>318</v>
      </c>
      <c r="N122" s="124" t="s">
        <v>319</v>
      </c>
      <c r="O122" s="149"/>
      <c r="P122" s="142"/>
    </row>
    <row r="123" spans="1:16" ht="20.399999999999999">
      <c r="A123" s="139"/>
      <c r="B123" s="152" t="s">
        <v>310</v>
      </c>
      <c r="C123" s="152" t="s">
        <v>311</v>
      </c>
      <c r="D123" s="153" t="s">
        <v>312</v>
      </c>
      <c r="E123" s="150" t="s">
        <v>374</v>
      </c>
      <c r="F123" s="149" t="s">
        <v>327</v>
      </c>
      <c r="G123" s="137" t="s">
        <v>316</v>
      </c>
      <c r="H123" s="148"/>
      <c r="I123" s="149"/>
      <c r="J123" s="149"/>
      <c r="K123" s="138" t="s">
        <v>317</v>
      </c>
      <c r="L123" s="138" t="s">
        <v>317</v>
      </c>
      <c r="M123" s="138" t="s">
        <v>318</v>
      </c>
      <c r="N123" s="124" t="s">
        <v>319</v>
      </c>
      <c r="O123" s="149"/>
      <c r="P123" s="142"/>
    </row>
    <row r="124" spans="1:16" ht="20.399999999999999">
      <c r="A124" s="139"/>
      <c r="B124" s="152" t="s">
        <v>310</v>
      </c>
      <c r="C124" s="152" t="s">
        <v>311</v>
      </c>
      <c r="D124" s="153" t="s">
        <v>312</v>
      </c>
      <c r="E124" s="150" t="s">
        <v>375</v>
      </c>
      <c r="F124" s="149" t="s">
        <v>333</v>
      </c>
      <c r="G124" s="137" t="s">
        <v>316</v>
      </c>
      <c r="H124" s="148"/>
      <c r="I124" s="149"/>
      <c r="J124" s="149"/>
      <c r="K124" s="138" t="s">
        <v>317</v>
      </c>
      <c r="L124" s="138" t="s">
        <v>317</v>
      </c>
      <c r="M124" s="138" t="s">
        <v>318</v>
      </c>
      <c r="N124" s="124" t="s">
        <v>319</v>
      </c>
      <c r="O124" s="149"/>
      <c r="P124" s="142"/>
    </row>
    <row r="125" spans="1:16" ht="20.399999999999999">
      <c r="A125" s="139"/>
      <c r="B125" s="152" t="s">
        <v>310</v>
      </c>
      <c r="C125" s="152" t="s">
        <v>311</v>
      </c>
      <c r="D125" s="153" t="s">
        <v>312</v>
      </c>
      <c r="E125" s="150" t="s">
        <v>376</v>
      </c>
      <c r="F125" s="149" t="s">
        <v>371</v>
      </c>
      <c r="G125" s="137" t="s">
        <v>316</v>
      </c>
      <c r="H125" s="148"/>
      <c r="I125" s="149"/>
      <c r="J125" s="149"/>
      <c r="K125" s="138" t="s">
        <v>317</v>
      </c>
      <c r="L125" s="138" t="s">
        <v>317</v>
      </c>
      <c r="M125" s="138" t="s">
        <v>318</v>
      </c>
      <c r="N125" s="124" t="s">
        <v>319</v>
      </c>
      <c r="O125" s="149"/>
      <c r="P125" s="142"/>
    </row>
    <row r="126" spans="1:16" ht="20.399999999999999">
      <c r="A126" s="139"/>
      <c r="B126" s="152" t="s">
        <v>310</v>
      </c>
      <c r="C126" s="152" t="s">
        <v>311</v>
      </c>
      <c r="D126" s="153" t="s">
        <v>312</v>
      </c>
      <c r="E126" s="150" t="s">
        <v>376</v>
      </c>
      <c r="F126" s="149" t="s">
        <v>333</v>
      </c>
      <c r="G126" s="137" t="s">
        <v>316</v>
      </c>
      <c r="H126" s="148"/>
      <c r="I126" s="149"/>
      <c r="J126" s="149"/>
      <c r="K126" s="138" t="s">
        <v>317</v>
      </c>
      <c r="L126" s="138" t="s">
        <v>317</v>
      </c>
      <c r="M126" s="138" t="s">
        <v>318</v>
      </c>
      <c r="N126" s="124" t="s">
        <v>319</v>
      </c>
      <c r="O126" s="149"/>
      <c r="P126" s="142"/>
    </row>
    <row r="127" spans="1:16" ht="20.399999999999999">
      <c r="A127" s="139"/>
      <c r="B127" s="152" t="s">
        <v>310</v>
      </c>
      <c r="C127" s="152" t="s">
        <v>311</v>
      </c>
      <c r="D127" s="153" t="s">
        <v>312</v>
      </c>
      <c r="E127" s="150" t="s">
        <v>377</v>
      </c>
      <c r="F127" s="149" t="s">
        <v>371</v>
      </c>
      <c r="G127" s="137" t="s">
        <v>316</v>
      </c>
      <c r="H127" s="148"/>
      <c r="I127" s="149"/>
      <c r="J127" s="149"/>
      <c r="K127" s="138" t="s">
        <v>317</v>
      </c>
      <c r="L127" s="138" t="s">
        <v>317</v>
      </c>
      <c r="M127" s="138" t="s">
        <v>318</v>
      </c>
      <c r="N127" s="124" t="s">
        <v>319</v>
      </c>
      <c r="O127" s="149"/>
      <c r="P127" s="142"/>
    </row>
    <row r="128" spans="1:16" ht="20.399999999999999">
      <c r="A128" s="139"/>
      <c r="B128" s="152" t="s">
        <v>310</v>
      </c>
      <c r="C128" s="152" t="s">
        <v>311</v>
      </c>
      <c r="D128" s="153" t="s">
        <v>312</v>
      </c>
      <c r="E128" s="150" t="s">
        <v>378</v>
      </c>
      <c r="F128" s="149" t="s">
        <v>315</v>
      </c>
      <c r="G128" s="137" t="s">
        <v>316</v>
      </c>
      <c r="H128" s="148"/>
      <c r="I128" s="149"/>
      <c r="J128" s="149"/>
      <c r="K128" s="138" t="s">
        <v>317</v>
      </c>
      <c r="L128" s="138" t="s">
        <v>317</v>
      </c>
      <c r="M128" s="138" t="s">
        <v>318</v>
      </c>
      <c r="N128" s="124" t="s">
        <v>319</v>
      </c>
      <c r="O128" s="149"/>
      <c r="P128" s="142"/>
    </row>
    <row r="129" spans="1:16" ht="20.399999999999999">
      <c r="A129" s="139"/>
      <c r="B129" s="152" t="s">
        <v>310</v>
      </c>
      <c r="C129" s="152" t="s">
        <v>311</v>
      </c>
      <c r="D129" s="153" t="s">
        <v>312</v>
      </c>
      <c r="E129" s="150" t="s">
        <v>378</v>
      </c>
      <c r="F129" s="149" t="s">
        <v>323</v>
      </c>
      <c r="G129" s="137" t="s">
        <v>316</v>
      </c>
      <c r="H129" s="148"/>
      <c r="I129" s="149"/>
      <c r="J129" s="149"/>
      <c r="K129" s="138" t="s">
        <v>317</v>
      </c>
      <c r="L129" s="138" t="s">
        <v>317</v>
      </c>
      <c r="M129" s="138" t="s">
        <v>318</v>
      </c>
      <c r="N129" s="124" t="s">
        <v>319</v>
      </c>
      <c r="O129" s="149"/>
      <c r="P129" s="142"/>
    </row>
    <row r="130" spans="1:16" ht="20.399999999999999">
      <c r="A130" s="139"/>
      <c r="B130" s="152" t="s">
        <v>310</v>
      </c>
      <c r="C130" s="152" t="s">
        <v>311</v>
      </c>
      <c r="D130" s="153" t="s">
        <v>312</v>
      </c>
      <c r="E130" s="150" t="s">
        <v>378</v>
      </c>
      <c r="F130" s="149" t="s">
        <v>327</v>
      </c>
      <c r="G130" s="137" t="s">
        <v>316</v>
      </c>
      <c r="H130" s="148"/>
      <c r="I130" s="149"/>
      <c r="J130" s="149"/>
      <c r="K130" s="138" t="s">
        <v>317</v>
      </c>
      <c r="L130" s="138" t="s">
        <v>317</v>
      </c>
      <c r="M130" s="138" t="s">
        <v>318</v>
      </c>
      <c r="N130" s="124" t="s">
        <v>319</v>
      </c>
      <c r="O130" s="149"/>
      <c r="P130" s="142"/>
    </row>
    <row r="131" spans="1:16" ht="20.399999999999999">
      <c r="A131" s="139"/>
      <c r="B131" s="152" t="s">
        <v>310</v>
      </c>
      <c r="C131" s="152" t="s">
        <v>311</v>
      </c>
      <c r="D131" s="153" t="s">
        <v>312</v>
      </c>
      <c r="E131" s="150" t="s">
        <v>378</v>
      </c>
      <c r="F131" s="149" t="s">
        <v>371</v>
      </c>
      <c r="G131" s="137" t="s">
        <v>316</v>
      </c>
      <c r="H131" s="148"/>
      <c r="I131" s="149"/>
      <c r="J131" s="149"/>
      <c r="K131" s="138" t="s">
        <v>317</v>
      </c>
      <c r="L131" s="138" t="s">
        <v>317</v>
      </c>
      <c r="M131" s="138" t="s">
        <v>318</v>
      </c>
      <c r="N131" s="124" t="s">
        <v>319</v>
      </c>
      <c r="O131" s="149"/>
      <c r="P131" s="142"/>
    </row>
    <row r="132" spans="1:16" ht="20.399999999999999">
      <c r="A132" s="139"/>
      <c r="B132" s="152" t="s">
        <v>310</v>
      </c>
      <c r="C132" s="152" t="s">
        <v>311</v>
      </c>
      <c r="D132" s="153" t="s">
        <v>312</v>
      </c>
      <c r="E132" s="150" t="s">
        <v>379</v>
      </c>
      <c r="F132" s="149" t="s">
        <v>315</v>
      </c>
      <c r="G132" s="137" t="s">
        <v>316</v>
      </c>
      <c r="H132" s="148"/>
      <c r="I132" s="149"/>
      <c r="J132" s="149"/>
      <c r="K132" s="138" t="s">
        <v>317</v>
      </c>
      <c r="L132" s="138" t="s">
        <v>317</v>
      </c>
      <c r="M132" s="138" t="s">
        <v>318</v>
      </c>
      <c r="N132" s="124" t="s">
        <v>319</v>
      </c>
      <c r="O132" s="149"/>
      <c r="P132" s="142"/>
    </row>
    <row r="133" spans="1:16" ht="20.399999999999999">
      <c r="A133" s="139"/>
      <c r="B133" s="152" t="s">
        <v>310</v>
      </c>
      <c r="C133" s="152" t="s">
        <v>311</v>
      </c>
      <c r="D133" s="153" t="s">
        <v>312</v>
      </c>
      <c r="E133" s="150" t="s">
        <v>379</v>
      </c>
      <c r="F133" s="149" t="s">
        <v>323</v>
      </c>
      <c r="G133" s="137" t="s">
        <v>316</v>
      </c>
      <c r="H133" s="148"/>
      <c r="I133" s="149"/>
      <c r="J133" s="149"/>
      <c r="K133" s="138" t="s">
        <v>317</v>
      </c>
      <c r="L133" s="138" t="s">
        <v>317</v>
      </c>
      <c r="M133" s="138" t="s">
        <v>318</v>
      </c>
      <c r="N133" s="124" t="s">
        <v>319</v>
      </c>
      <c r="O133" s="149"/>
      <c r="P133" s="142"/>
    </row>
    <row r="134" spans="1:16" ht="20.399999999999999">
      <c r="A134" s="139"/>
      <c r="B134" s="152" t="s">
        <v>310</v>
      </c>
      <c r="C134" s="152" t="s">
        <v>311</v>
      </c>
      <c r="D134" s="153" t="s">
        <v>312</v>
      </c>
      <c r="E134" s="150" t="s">
        <v>379</v>
      </c>
      <c r="F134" s="149" t="s">
        <v>327</v>
      </c>
      <c r="G134" s="137" t="s">
        <v>316</v>
      </c>
      <c r="H134" s="148"/>
      <c r="I134" s="149"/>
      <c r="J134" s="149"/>
      <c r="K134" s="138" t="s">
        <v>317</v>
      </c>
      <c r="L134" s="138" t="s">
        <v>317</v>
      </c>
      <c r="M134" s="138" t="s">
        <v>318</v>
      </c>
      <c r="N134" s="124" t="s">
        <v>319</v>
      </c>
      <c r="O134" s="149"/>
      <c r="P134" s="142"/>
    </row>
    <row r="135" spans="1:16" ht="20.399999999999999">
      <c r="A135" s="139"/>
      <c r="B135" s="152" t="s">
        <v>310</v>
      </c>
      <c r="C135" s="152" t="s">
        <v>311</v>
      </c>
      <c r="D135" s="153" t="s">
        <v>312</v>
      </c>
      <c r="E135" s="150" t="s">
        <v>380</v>
      </c>
      <c r="F135" s="149" t="s">
        <v>323</v>
      </c>
      <c r="G135" s="137" t="s">
        <v>316</v>
      </c>
      <c r="H135" s="148"/>
      <c r="I135" s="149"/>
      <c r="J135" s="149"/>
      <c r="K135" s="138" t="s">
        <v>317</v>
      </c>
      <c r="L135" s="138" t="s">
        <v>317</v>
      </c>
      <c r="M135" s="138" t="s">
        <v>318</v>
      </c>
      <c r="N135" s="124" t="s">
        <v>319</v>
      </c>
      <c r="O135" s="149"/>
      <c r="P135" s="142"/>
    </row>
    <row r="136" spans="1:16" ht="20.399999999999999">
      <c r="A136" s="139"/>
      <c r="B136" s="152" t="s">
        <v>310</v>
      </c>
      <c r="C136" s="152" t="s">
        <v>311</v>
      </c>
      <c r="D136" s="153" t="s">
        <v>312</v>
      </c>
      <c r="E136" s="150" t="s">
        <v>380</v>
      </c>
      <c r="F136" s="149" t="s">
        <v>325</v>
      </c>
      <c r="G136" s="137" t="s">
        <v>316</v>
      </c>
      <c r="H136" s="148"/>
      <c r="I136" s="149"/>
      <c r="J136" s="149"/>
      <c r="K136" s="138" t="s">
        <v>317</v>
      </c>
      <c r="L136" s="138" t="s">
        <v>317</v>
      </c>
      <c r="M136" s="138" t="s">
        <v>318</v>
      </c>
      <c r="N136" s="124" t="s">
        <v>319</v>
      </c>
      <c r="O136" s="149"/>
      <c r="P136" s="142"/>
    </row>
    <row r="137" spans="1:16" ht="20.399999999999999">
      <c r="A137" s="139"/>
      <c r="B137" s="152" t="s">
        <v>310</v>
      </c>
      <c r="C137" s="152" t="s">
        <v>311</v>
      </c>
      <c r="D137" s="153" t="s">
        <v>312</v>
      </c>
      <c r="E137" s="150" t="s">
        <v>380</v>
      </c>
      <c r="F137" s="149" t="s">
        <v>371</v>
      </c>
      <c r="G137" s="137" t="s">
        <v>316</v>
      </c>
      <c r="H137" s="148"/>
      <c r="I137" s="149"/>
      <c r="J137" s="149"/>
      <c r="K137" s="138" t="s">
        <v>317</v>
      </c>
      <c r="L137" s="138" t="s">
        <v>317</v>
      </c>
      <c r="M137" s="138" t="s">
        <v>318</v>
      </c>
      <c r="N137" s="124" t="s">
        <v>319</v>
      </c>
      <c r="O137" s="149"/>
      <c r="P137" s="142"/>
    </row>
    <row r="138" spans="1:16" ht="20.399999999999999">
      <c r="A138" s="139"/>
      <c r="B138" s="152" t="s">
        <v>310</v>
      </c>
      <c r="C138" s="152" t="s">
        <v>311</v>
      </c>
      <c r="D138" s="153" t="s">
        <v>312</v>
      </c>
      <c r="E138" s="150" t="s">
        <v>381</v>
      </c>
      <c r="F138" s="149" t="s">
        <v>327</v>
      </c>
      <c r="G138" s="137" t="s">
        <v>316</v>
      </c>
      <c r="H138" s="148"/>
      <c r="I138" s="149"/>
      <c r="J138" s="149"/>
      <c r="K138" s="138" t="s">
        <v>317</v>
      </c>
      <c r="L138" s="138" t="s">
        <v>317</v>
      </c>
      <c r="M138" s="138" t="s">
        <v>318</v>
      </c>
      <c r="N138" s="124" t="s">
        <v>319</v>
      </c>
      <c r="O138" s="149"/>
      <c r="P138" s="142"/>
    </row>
    <row r="139" spans="1:16" ht="20.399999999999999">
      <c r="A139" s="139"/>
      <c r="B139" s="152" t="s">
        <v>310</v>
      </c>
      <c r="C139" s="152" t="s">
        <v>311</v>
      </c>
      <c r="D139" s="153" t="s">
        <v>312</v>
      </c>
      <c r="E139" s="150" t="s">
        <v>381</v>
      </c>
      <c r="F139" s="149" t="s">
        <v>331</v>
      </c>
      <c r="G139" s="137" t="s">
        <v>316</v>
      </c>
      <c r="H139" s="148"/>
      <c r="I139" s="149"/>
      <c r="J139" s="149"/>
      <c r="K139" s="138" t="s">
        <v>317</v>
      </c>
      <c r="L139" s="138" t="s">
        <v>317</v>
      </c>
      <c r="M139" s="138" t="s">
        <v>318</v>
      </c>
      <c r="N139" s="124" t="s">
        <v>319</v>
      </c>
      <c r="O139" s="149"/>
      <c r="P139" s="142"/>
    </row>
    <row r="140" spans="1:16" ht="20.399999999999999">
      <c r="A140" s="139"/>
      <c r="B140" s="152" t="s">
        <v>310</v>
      </c>
      <c r="C140" s="152" t="s">
        <v>311</v>
      </c>
      <c r="D140" s="153" t="s">
        <v>312</v>
      </c>
      <c r="E140" s="150" t="s">
        <v>381</v>
      </c>
      <c r="F140" s="149" t="s">
        <v>371</v>
      </c>
      <c r="G140" s="137" t="s">
        <v>316</v>
      </c>
      <c r="H140" s="148"/>
      <c r="I140" s="149"/>
      <c r="J140" s="149"/>
      <c r="K140" s="138" t="s">
        <v>317</v>
      </c>
      <c r="L140" s="138" t="s">
        <v>317</v>
      </c>
      <c r="M140" s="138" t="s">
        <v>318</v>
      </c>
      <c r="N140" s="124" t="s">
        <v>319</v>
      </c>
      <c r="O140" s="149"/>
      <c r="P140" s="142"/>
    </row>
    <row r="141" spans="1:16" ht="20.399999999999999">
      <c r="A141" s="139"/>
      <c r="B141" s="152" t="s">
        <v>310</v>
      </c>
      <c r="C141" s="152" t="s">
        <v>311</v>
      </c>
      <c r="D141" s="153" t="s">
        <v>312</v>
      </c>
      <c r="E141" s="150" t="s">
        <v>382</v>
      </c>
      <c r="F141" s="149" t="s">
        <v>333</v>
      </c>
      <c r="G141" s="137" t="s">
        <v>316</v>
      </c>
      <c r="H141" s="148"/>
      <c r="I141" s="149"/>
      <c r="J141" s="149"/>
      <c r="K141" s="138" t="s">
        <v>317</v>
      </c>
      <c r="L141" s="138" t="s">
        <v>317</v>
      </c>
      <c r="M141" s="138" t="s">
        <v>318</v>
      </c>
      <c r="N141" s="124" t="s">
        <v>319</v>
      </c>
      <c r="O141" s="149"/>
      <c r="P141" s="142"/>
    </row>
    <row r="142" spans="1:16" ht="20.399999999999999">
      <c r="A142" s="139"/>
      <c r="B142" s="152" t="s">
        <v>310</v>
      </c>
      <c r="C142" s="152" t="s">
        <v>311</v>
      </c>
      <c r="D142" s="153" t="s">
        <v>312</v>
      </c>
      <c r="E142" s="150" t="s">
        <v>382</v>
      </c>
      <c r="F142" s="149" t="s">
        <v>336</v>
      </c>
      <c r="G142" s="137" t="s">
        <v>316</v>
      </c>
      <c r="H142" s="148"/>
      <c r="I142" s="149"/>
      <c r="J142" s="149"/>
      <c r="K142" s="138" t="s">
        <v>317</v>
      </c>
      <c r="L142" s="138" t="s">
        <v>317</v>
      </c>
      <c r="M142" s="138" t="s">
        <v>318</v>
      </c>
      <c r="N142" s="124" t="s">
        <v>319</v>
      </c>
      <c r="O142" s="149"/>
      <c r="P142" s="142"/>
    </row>
    <row r="143" spans="1:16" ht="20.399999999999999">
      <c r="A143" s="139"/>
      <c r="B143" s="152" t="s">
        <v>310</v>
      </c>
      <c r="C143" s="152" t="s">
        <v>311</v>
      </c>
      <c r="D143" s="153" t="s">
        <v>312</v>
      </c>
      <c r="E143" s="150" t="s">
        <v>382</v>
      </c>
      <c r="F143" s="149" t="s">
        <v>371</v>
      </c>
      <c r="G143" s="137" t="s">
        <v>316</v>
      </c>
      <c r="H143" s="148"/>
      <c r="I143" s="149"/>
      <c r="J143" s="149"/>
      <c r="K143" s="138" t="s">
        <v>317</v>
      </c>
      <c r="L143" s="138" t="s">
        <v>317</v>
      </c>
      <c r="M143" s="138" t="s">
        <v>318</v>
      </c>
      <c r="N143" s="124" t="s">
        <v>319</v>
      </c>
      <c r="O143" s="149"/>
      <c r="P143" s="142"/>
    </row>
    <row r="144" spans="1:16" ht="20.399999999999999">
      <c r="A144" s="139"/>
      <c r="B144" s="152" t="s">
        <v>310</v>
      </c>
      <c r="C144" s="152" t="s">
        <v>311</v>
      </c>
      <c r="D144" s="153" t="s">
        <v>312</v>
      </c>
      <c r="E144" s="150" t="s">
        <v>383</v>
      </c>
      <c r="F144" s="149" t="s">
        <v>323</v>
      </c>
      <c r="G144" s="137" t="s">
        <v>316</v>
      </c>
      <c r="H144" s="148"/>
      <c r="I144" s="149"/>
      <c r="J144" s="149"/>
      <c r="K144" s="138" t="s">
        <v>317</v>
      </c>
      <c r="L144" s="138" t="s">
        <v>317</v>
      </c>
      <c r="M144" s="138" t="s">
        <v>318</v>
      </c>
      <c r="N144" s="124" t="s">
        <v>319</v>
      </c>
      <c r="O144" s="149"/>
      <c r="P144" s="142"/>
    </row>
    <row r="145" spans="1:16" ht="20.399999999999999">
      <c r="A145" s="139"/>
      <c r="B145" s="152" t="s">
        <v>310</v>
      </c>
      <c r="C145" s="152" t="s">
        <v>311</v>
      </c>
      <c r="D145" s="153" t="s">
        <v>312</v>
      </c>
      <c r="E145" s="150" t="s">
        <v>383</v>
      </c>
      <c r="F145" s="149" t="s">
        <v>325</v>
      </c>
      <c r="G145" s="137" t="s">
        <v>316</v>
      </c>
      <c r="H145" s="148"/>
      <c r="I145" s="149"/>
      <c r="J145" s="149"/>
      <c r="K145" s="138" t="s">
        <v>317</v>
      </c>
      <c r="L145" s="138" t="s">
        <v>317</v>
      </c>
      <c r="M145" s="138" t="s">
        <v>318</v>
      </c>
      <c r="N145" s="124" t="s">
        <v>319</v>
      </c>
      <c r="O145" s="149"/>
      <c r="P145" s="142"/>
    </row>
    <row r="146" spans="1:16" ht="20.399999999999999">
      <c r="A146" s="139"/>
      <c r="B146" s="152" t="s">
        <v>310</v>
      </c>
      <c r="C146" s="152" t="s">
        <v>311</v>
      </c>
      <c r="D146" s="153" t="s">
        <v>312</v>
      </c>
      <c r="E146" s="150" t="s">
        <v>384</v>
      </c>
      <c r="F146" s="149" t="s">
        <v>327</v>
      </c>
      <c r="G146" s="137" t="s">
        <v>316</v>
      </c>
      <c r="H146" s="148"/>
      <c r="I146" s="149"/>
      <c r="J146" s="149"/>
      <c r="K146" s="138" t="s">
        <v>317</v>
      </c>
      <c r="L146" s="138" t="s">
        <v>317</v>
      </c>
      <c r="M146" s="138" t="s">
        <v>318</v>
      </c>
      <c r="N146" s="124" t="s">
        <v>319</v>
      </c>
      <c r="O146" s="149"/>
      <c r="P146" s="142"/>
    </row>
    <row r="147" spans="1:16" ht="20.399999999999999">
      <c r="A147" s="139"/>
      <c r="B147" s="152" t="s">
        <v>310</v>
      </c>
      <c r="C147" s="152" t="s">
        <v>311</v>
      </c>
      <c r="D147" s="153" t="s">
        <v>312</v>
      </c>
      <c r="E147" s="150" t="s">
        <v>384</v>
      </c>
      <c r="F147" s="149" t="s">
        <v>331</v>
      </c>
      <c r="G147" s="137" t="s">
        <v>316</v>
      </c>
      <c r="H147" s="148"/>
      <c r="I147" s="149"/>
      <c r="J147" s="149"/>
      <c r="K147" s="138" t="s">
        <v>317</v>
      </c>
      <c r="L147" s="138" t="s">
        <v>317</v>
      </c>
      <c r="M147" s="138" t="s">
        <v>318</v>
      </c>
      <c r="N147" s="124" t="s">
        <v>319</v>
      </c>
      <c r="O147" s="149"/>
      <c r="P147" s="142"/>
    </row>
    <row r="148" spans="1:16" ht="20.399999999999999">
      <c r="A148" s="139"/>
      <c r="B148" s="152" t="s">
        <v>310</v>
      </c>
      <c r="C148" s="152" t="s">
        <v>311</v>
      </c>
      <c r="D148" s="153" t="s">
        <v>312</v>
      </c>
      <c r="E148" s="150" t="s">
        <v>385</v>
      </c>
      <c r="F148" s="149" t="s">
        <v>333</v>
      </c>
      <c r="G148" s="137" t="s">
        <v>316</v>
      </c>
      <c r="H148" s="148"/>
      <c r="I148" s="149"/>
      <c r="J148" s="149"/>
      <c r="K148" s="138" t="s">
        <v>317</v>
      </c>
      <c r="L148" s="138" t="s">
        <v>317</v>
      </c>
      <c r="M148" s="138" t="s">
        <v>318</v>
      </c>
      <c r="N148" s="124" t="s">
        <v>319</v>
      </c>
      <c r="O148" s="149"/>
      <c r="P148" s="142"/>
    </row>
    <row r="149" spans="1:16" ht="20.399999999999999">
      <c r="A149" s="139"/>
      <c r="B149" s="152" t="s">
        <v>310</v>
      </c>
      <c r="C149" s="152" t="s">
        <v>311</v>
      </c>
      <c r="D149" s="153" t="s">
        <v>312</v>
      </c>
      <c r="E149" s="150" t="s">
        <v>385</v>
      </c>
      <c r="F149" s="149" t="s">
        <v>336</v>
      </c>
      <c r="G149" s="137" t="s">
        <v>316</v>
      </c>
      <c r="H149" s="148"/>
      <c r="I149" s="149"/>
      <c r="J149" s="149"/>
      <c r="K149" s="138" t="s">
        <v>317</v>
      </c>
      <c r="L149" s="138" t="s">
        <v>317</v>
      </c>
      <c r="M149" s="138" t="s">
        <v>318</v>
      </c>
      <c r="N149" s="124" t="s">
        <v>319</v>
      </c>
      <c r="O149" s="149"/>
      <c r="P149" s="142"/>
    </row>
    <row r="150" spans="1:16" ht="20.399999999999999">
      <c r="A150" s="139"/>
      <c r="B150" s="152" t="s">
        <v>310</v>
      </c>
      <c r="C150" s="152" t="s">
        <v>311</v>
      </c>
      <c r="D150" s="153" t="s">
        <v>312</v>
      </c>
      <c r="E150" s="150" t="s">
        <v>386</v>
      </c>
      <c r="F150" s="149" t="s">
        <v>321</v>
      </c>
      <c r="G150" s="137" t="s">
        <v>316</v>
      </c>
      <c r="H150" s="148"/>
      <c r="I150" s="149"/>
      <c r="J150" s="149"/>
      <c r="K150" s="138" t="s">
        <v>317</v>
      </c>
      <c r="L150" s="138" t="s">
        <v>317</v>
      </c>
      <c r="M150" s="138" t="s">
        <v>318</v>
      </c>
      <c r="N150" s="124" t="s">
        <v>319</v>
      </c>
      <c r="O150" s="149"/>
      <c r="P150" s="142"/>
    </row>
    <row r="151" spans="1:16" ht="20.399999999999999">
      <c r="A151" s="139"/>
      <c r="B151" s="152" t="s">
        <v>310</v>
      </c>
      <c r="C151" s="152" t="s">
        <v>311</v>
      </c>
      <c r="D151" s="153" t="s">
        <v>312</v>
      </c>
      <c r="E151" s="150" t="s">
        <v>386</v>
      </c>
      <c r="F151" s="149" t="s">
        <v>323</v>
      </c>
      <c r="G151" s="137" t="s">
        <v>316</v>
      </c>
      <c r="H151" s="148"/>
      <c r="I151" s="149"/>
      <c r="J151" s="149"/>
      <c r="K151" s="138" t="s">
        <v>317</v>
      </c>
      <c r="L151" s="138" t="s">
        <v>317</v>
      </c>
      <c r="M151" s="138" t="s">
        <v>318</v>
      </c>
      <c r="N151" s="124" t="s">
        <v>319</v>
      </c>
      <c r="O151" s="149"/>
      <c r="P151" s="142"/>
    </row>
    <row r="152" spans="1:16" ht="20.399999999999999">
      <c r="A152" s="139"/>
      <c r="B152" s="152" t="s">
        <v>310</v>
      </c>
      <c r="C152" s="152" t="s">
        <v>311</v>
      </c>
      <c r="D152" s="153" t="s">
        <v>312</v>
      </c>
      <c r="E152" s="150" t="s">
        <v>386</v>
      </c>
      <c r="F152" s="149" t="s">
        <v>387</v>
      </c>
      <c r="G152" s="137" t="s">
        <v>316</v>
      </c>
      <c r="H152" s="148"/>
      <c r="I152" s="149"/>
      <c r="J152" s="149"/>
      <c r="K152" s="138" t="s">
        <v>317</v>
      </c>
      <c r="L152" s="138" t="s">
        <v>317</v>
      </c>
      <c r="M152" s="138" t="s">
        <v>318</v>
      </c>
      <c r="N152" s="124" t="s">
        <v>319</v>
      </c>
      <c r="O152" s="149"/>
      <c r="P152" s="142"/>
    </row>
    <row r="153" spans="1:16" ht="20.399999999999999">
      <c r="A153" s="139"/>
      <c r="B153" s="152" t="s">
        <v>310</v>
      </c>
      <c r="C153" s="152" t="s">
        <v>311</v>
      </c>
      <c r="D153" s="153" t="s">
        <v>312</v>
      </c>
      <c r="E153" s="150" t="s">
        <v>386</v>
      </c>
      <c r="F153" s="149" t="s">
        <v>371</v>
      </c>
      <c r="G153" s="137" t="s">
        <v>316</v>
      </c>
      <c r="H153" s="148"/>
      <c r="I153" s="149"/>
      <c r="J153" s="149"/>
      <c r="K153" s="138" t="s">
        <v>317</v>
      </c>
      <c r="L153" s="138" t="s">
        <v>317</v>
      </c>
      <c r="M153" s="138" t="s">
        <v>318</v>
      </c>
      <c r="N153" s="124" t="s">
        <v>319</v>
      </c>
      <c r="O153" s="149"/>
      <c r="P153" s="142"/>
    </row>
    <row r="154" spans="1:16" ht="20.399999999999999">
      <c r="A154" s="139"/>
      <c r="B154" s="152" t="s">
        <v>310</v>
      </c>
      <c r="C154" s="152" t="s">
        <v>311</v>
      </c>
      <c r="D154" s="153" t="s">
        <v>312</v>
      </c>
      <c r="E154" s="150" t="s">
        <v>388</v>
      </c>
      <c r="F154" s="149" t="s">
        <v>321</v>
      </c>
      <c r="G154" s="137" t="s">
        <v>316</v>
      </c>
      <c r="H154" s="148"/>
      <c r="I154" s="149"/>
      <c r="J154" s="149"/>
      <c r="K154" s="138" t="s">
        <v>317</v>
      </c>
      <c r="L154" s="138" t="s">
        <v>317</v>
      </c>
      <c r="M154" s="138" t="s">
        <v>318</v>
      </c>
      <c r="N154" s="124" t="s">
        <v>319</v>
      </c>
      <c r="O154" s="149"/>
      <c r="P154" s="142"/>
    </row>
    <row r="155" spans="1:16" ht="20.399999999999999">
      <c r="A155" s="139"/>
      <c r="B155" s="152" t="s">
        <v>310</v>
      </c>
      <c r="C155" s="152" t="s">
        <v>311</v>
      </c>
      <c r="D155" s="153" t="s">
        <v>312</v>
      </c>
      <c r="E155" s="150" t="s">
        <v>388</v>
      </c>
      <c r="F155" s="149" t="s">
        <v>323</v>
      </c>
      <c r="G155" s="137" t="s">
        <v>316</v>
      </c>
      <c r="H155" s="148"/>
      <c r="I155" s="149"/>
      <c r="J155" s="149"/>
      <c r="K155" s="138" t="s">
        <v>317</v>
      </c>
      <c r="L155" s="138" t="s">
        <v>317</v>
      </c>
      <c r="M155" s="138" t="s">
        <v>318</v>
      </c>
      <c r="N155" s="124" t="s">
        <v>319</v>
      </c>
      <c r="O155" s="149"/>
      <c r="P155" s="142"/>
    </row>
    <row r="156" spans="1:16" ht="20.399999999999999">
      <c r="A156" s="139"/>
      <c r="B156" s="152" t="s">
        <v>310</v>
      </c>
      <c r="C156" s="152" t="s">
        <v>311</v>
      </c>
      <c r="D156" s="153" t="s">
        <v>312</v>
      </c>
      <c r="E156" s="150" t="s">
        <v>388</v>
      </c>
      <c r="F156" s="149" t="s">
        <v>387</v>
      </c>
      <c r="G156" s="137" t="s">
        <v>316</v>
      </c>
      <c r="H156" s="148"/>
      <c r="I156" s="149"/>
      <c r="J156" s="149"/>
      <c r="K156" s="138" t="s">
        <v>317</v>
      </c>
      <c r="L156" s="138" t="s">
        <v>317</v>
      </c>
      <c r="M156" s="138" t="s">
        <v>318</v>
      </c>
      <c r="N156" s="124" t="s">
        <v>319</v>
      </c>
      <c r="O156" s="149"/>
      <c r="P156" s="142"/>
    </row>
    <row r="157" spans="1:16" ht="20.399999999999999">
      <c r="A157" s="139"/>
      <c r="B157" s="152" t="s">
        <v>310</v>
      </c>
      <c r="C157" s="152" t="s">
        <v>311</v>
      </c>
      <c r="D157" s="153" t="s">
        <v>312</v>
      </c>
      <c r="E157" s="150" t="s">
        <v>389</v>
      </c>
      <c r="F157" s="149" t="s">
        <v>329</v>
      </c>
      <c r="G157" s="137" t="s">
        <v>316</v>
      </c>
      <c r="H157" s="148"/>
      <c r="I157" s="149"/>
      <c r="J157" s="149"/>
      <c r="K157" s="138" t="s">
        <v>317</v>
      </c>
      <c r="L157" s="138" t="s">
        <v>317</v>
      </c>
      <c r="M157" s="138" t="s">
        <v>318</v>
      </c>
      <c r="N157" s="124" t="s">
        <v>319</v>
      </c>
      <c r="O157" s="149"/>
      <c r="P157" s="142"/>
    </row>
    <row r="158" spans="1:16" ht="20.399999999999999">
      <c r="A158" s="139"/>
      <c r="B158" s="152" t="s">
        <v>310</v>
      </c>
      <c r="C158" s="152" t="s">
        <v>311</v>
      </c>
      <c r="D158" s="153" t="s">
        <v>312</v>
      </c>
      <c r="E158" s="150" t="s">
        <v>389</v>
      </c>
      <c r="F158" s="149" t="s">
        <v>327</v>
      </c>
      <c r="G158" s="137" t="s">
        <v>316</v>
      </c>
      <c r="H158" s="148"/>
      <c r="I158" s="149"/>
      <c r="J158" s="149"/>
      <c r="K158" s="138" t="s">
        <v>317</v>
      </c>
      <c r="L158" s="138" t="s">
        <v>317</v>
      </c>
      <c r="M158" s="138" t="s">
        <v>318</v>
      </c>
      <c r="N158" s="124" t="s">
        <v>319</v>
      </c>
      <c r="O158" s="149"/>
      <c r="P158" s="142"/>
    </row>
    <row r="159" spans="1:16" ht="20.399999999999999">
      <c r="A159" s="139"/>
      <c r="B159" s="152" t="s">
        <v>310</v>
      </c>
      <c r="C159" s="152" t="s">
        <v>311</v>
      </c>
      <c r="D159" s="153" t="s">
        <v>312</v>
      </c>
      <c r="E159" s="150" t="s">
        <v>389</v>
      </c>
      <c r="F159" s="149" t="s">
        <v>387</v>
      </c>
      <c r="G159" s="137" t="s">
        <v>316</v>
      </c>
      <c r="H159" s="148"/>
      <c r="I159" s="149"/>
      <c r="J159" s="149"/>
      <c r="K159" s="138" t="s">
        <v>317</v>
      </c>
      <c r="L159" s="138" t="s">
        <v>317</v>
      </c>
      <c r="M159" s="138" t="s">
        <v>318</v>
      </c>
      <c r="N159" s="124" t="s">
        <v>319</v>
      </c>
      <c r="O159" s="149"/>
      <c r="P159" s="142"/>
    </row>
    <row r="160" spans="1:16" ht="20.399999999999999">
      <c r="A160" s="139"/>
      <c r="B160" s="152" t="s">
        <v>310</v>
      </c>
      <c r="C160" s="152" t="s">
        <v>311</v>
      </c>
      <c r="D160" s="153" t="s">
        <v>312</v>
      </c>
      <c r="E160" s="150" t="s">
        <v>389</v>
      </c>
      <c r="F160" s="149" t="s">
        <v>371</v>
      </c>
      <c r="G160" s="137" t="s">
        <v>316</v>
      </c>
      <c r="H160" s="148"/>
      <c r="I160" s="149"/>
      <c r="J160" s="149"/>
      <c r="K160" s="138" t="s">
        <v>317</v>
      </c>
      <c r="L160" s="138" t="s">
        <v>317</v>
      </c>
      <c r="M160" s="138" t="s">
        <v>318</v>
      </c>
      <c r="N160" s="124" t="s">
        <v>319</v>
      </c>
      <c r="O160" s="149"/>
      <c r="P160" s="142"/>
    </row>
    <row r="161" spans="1:16" ht="20.399999999999999">
      <c r="A161" s="139"/>
      <c r="B161" s="152" t="s">
        <v>310</v>
      </c>
      <c r="C161" s="152" t="s">
        <v>311</v>
      </c>
      <c r="D161" s="153" t="s">
        <v>312</v>
      </c>
      <c r="E161" s="150" t="s">
        <v>390</v>
      </c>
      <c r="F161" s="149" t="s">
        <v>329</v>
      </c>
      <c r="G161" s="137" t="s">
        <v>316</v>
      </c>
      <c r="H161" s="148"/>
      <c r="I161" s="149"/>
      <c r="J161" s="149"/>
      <c r="K161" s="138" t="s">
        <v>317</v>
      </c>
      <c r="L161" s="138" t="s">
        <v>317</v>
      </c>
      <c r="M161" s="138" t="s">
        <v>318</v>
      </c>
      <c r="N161" s="124" t="s">
        <v>319</v>
      </c>
      <c r="O161" s="149"/>
      <c r="P161" s="142"/>
    </row>
    <row r="162" spans="1:16" ht="20.399999999999999">
      <c r="A162" s="139"/>
      <c r="B162" s="152" t="s">
        <v>310</v>
      </c>
      <c r="C162" s="152" t="s">
        <v>311</v>
      </c>
      <c r="D162" s="153" t="s">
        <v>312</v>
      </c>
      <c r="E162" s="150" t="s">
        <v>390</v>
      </c>
      <c r="F162" s="149" t="s">
        <v>327</v>
      </c>
      <c r="G162" s="137" t="s">
        <v>316</v>
      </c>
      <c r="H162" s="148"/>
      <c r="I162" s="149"/>
      <c r="J162" s="149"/>
      <c r="K162" s="138" t="s">
        <v>317</v>
      </c>
      <c r="L162" s="138" t="s">
        <v>317</v>
      </c>
      <c r="M162" s="138" t="s">
        <v>318</v>
      </c>
      <c r="N162" s="124" t="s">
        <v>319</v>
      </c>
      <c r="O162" s="149"/>
      <c r="P162" s="142"/>
    </row>
    <row r="163" spans="1:16" ht="20.399999999999999">
      <c r="A163" s="139"/>
      <c r="B163" s="152" t="s">
        <v>310</v>
      </c>
      <c r="C163" s="152" t="s">
        <v>311</v>
      </c>
      <c r="D163" s="153" t="s">
        <v>312</v>
      </c>
      <c r="E163" s="150" t="s">
        <v>390</v>
      </c>
      <c r="F163" s="149" t="s">
        <v>387</v>
      </c>
      <c r="G163" s="137" t="s">
        <v>316</v>
      </c>
      <c r="H163" s="148"/>
      <c r="I163" s="149"/>
      <c r="J163" s="149"/>
      <c r="K163" s="138" t="s">
        <v>317</v>
      </c>
      <c r="L163" s="138" t="s">
        <v>317</v>
      </c>
      <c r="M163" s="138" t="s">
        <v>318</v>
      </c>
      <c r="N163" s="124" t="s">
        <v>319</v>
      </c>
      <c r="O163" s="149"/>
      <c r="P163" s="142"/>
    </row>
    <row r="164" spans="1:16" ht="20.399999999999999">
      <c r="A164" s="139"/>
      <c r="B164" s="152" t="s">
        <v>310</v>
      </c>
      <c r="C164" s="152" t="s">
        <v>311</v>
      </c>
      <c r="D164" s="153" t="s">
        <v>312</v>
      </c>
      <c r="E164" s="150" t="s">
        <v>391</v>
      </c>
      <c r="F164" s="149" t="s">
        <v>315</v>
      </c>
      <c r="G164" s="137" t="s">
        <v>316</v>
      </c>
      <c r="H164" s="148"/>
      <c r="I164" s="149"/>
      <c r="J164" s="149"/>
      <c r="K164" s="138" t="s">
        <v>317</v>
      </c>
      <c r="L164" s="138" t="s">
        <v>317</v>
      </c>
      <c r="M164" s="138" t="s">
        <v>318</v>
      </c>
      <c r="N164" s="124" t="s">
        <v>319</v>
      </c>
      <c r="O164" s="149"/>
      <c r="P164" s="142"/>
    </row>
    <row r="165" spans="1:16" ht="20.399999999999999">
      <c r="A165" s="139"/>
      <c r="B165" s="152" t="s">
        <v>310</v>
      </c>
      <c r="C165" s="152" t="s">
        <v>311</v>
      </c>
      <c r="D165" s="153" t="s">
        <v>312</v>
      </c>
      <c r="E165" s="150" t="s">
        <v>391</v>
      </c>
      <c r="F165" s="149" t="s">
        <v>323</v>
      </c>
      <c r="G165" s="137" t="s">
        <v>316</v>
      </c>
      <c r="H165" s="148"/>
      <c r="I165" s="149"/>
      <c r="J165" s="149"/>
      <c r="K165" s="138" t="s">
        <v>317</v>
      </c>
      <c r="L165" s="138" t="s">
        <v>317</v>
      </c>
      <c r="M165" s="138" t="s">
        <v>318</v>
      </c>
      <c r="N165" s="124" t="s">
        <v>319</v>
      </c>
      <c r="O165" s="149"/>
      <c r="P165" s="142"/>
    </row>
    <row r="166" spans="1:16" ht="20.399999999999999">
      <c r="A166" s="139"/>
      <c r="B166" s="152" t="s">
        <v>310</v>
      </c>
      <c r="C166" s="152" t="s">
        <v>311</v>
      </c>
      <c r="D166" s="153" t="s">
        <v>312</v>
      </c>
      <c r="E166" s="150" t="s">
        <v>391</v>
      </c>
      <c r="F166" s="149" t="s">
        <v>325</v>
      </c>
      <c r="G166" s="137" t="s">
        <v>316</v>
      </c>
      <c r="H166" s="148"/>
      <c r="I166" s="149"/>
      <c r="J166" s="149"/>
      <c r="K166" s="138" t="s">
        <v>317</v>
      </c>
      <c r="L166" s="138" t="s">
        <v>317</v>
      </c>
      <c r="M166" s="138" t="s">
        <v>318</v>
      </c>
      <c r="N166" s="124" t="s">
        <v>319</v>
      </c>
      <c r="O166" s="149"/>
      <c r="P166" s="142"/>
    </row>
    <row r="167" spans="1:16" ht="20.399999999999999">
      <c r="A167" s="139"/>
      <c r="B167" s="152" t="s">
        <v>310</v>
      </c>
      <c r="C167" s="152" t="s">
        <v>311</v>
      </c>
      <c r="D167" s="153" t="s">
        <v>312</v>
      </c>
      <c r="E167" s="150" t="s">
        <v>391</v>
      </c>
      <c r="F167" s="149" t="s">
        <v>327</v>
      </c>
      <c r="G167" s="137" t="s">
        <v>316</v>
      </c>
      <c r="H167" s="148"/>
      <c r="I167" s="149"/>
      <c r="J167" s="149"/>
      <c r="K167" s="138" t="s">
        <v>317</v>
      </c>
      <c r="L167" s="138" t="s">
        <v>317</v>
      </c>
      <c r="M167" s="138" t="s">
        <v>318</v>
      </c>
      <c r="N167" s="124" t="s">
        <v>319</v>
      </c>
      <c r="O167" s="149"/>
      <c r="P167" s="142"/>
    </row>
    <row r="168" spans="1:16" ht="20.399999999999999">
      <c r="A168" s="139"/>
      <c r="B168" s="152" t="s">
        <v>310</v>
      </c>
      <c r="C168" s="152" t="s">
        <v>311</v>
      </c>
      <c r="D168" s="153" t="s">
        <v>312</v>
      </c>
      <c r="E168" s="150" t="s">
        <v>391</v>
      </c>
      <c r="F168" s="149" t="s">
        <v>331</v>
      </c>
      <c r="G168" s="137" t="s">
        <v>316</v>
      </c>
      <c r="H168" s="148"/>
      <c r="I168" s="149"/>
      <c r="J168" s="149"/>
      <c r="K168" s="138" t="s">
        <v>317</v>
      </c>
      <c r="L168" s="138" t="s">
        <v>317</v>
      </c>
      <c r="M168" s="138" t="s">
        <v>318</v>
      </c>
      <c r="N168" s="124" t="s">
        <v>319</v>
      </c>
      <c r="O168" s="149"/>
      <c r="P168" s="142"/>
    </row>
    <row r="169" spans="1:16" ht="20.399999999999999">
      <c r="A169" s="139"/>
      <c r="B169" s="152" t="s">
        <v>310</v>
      </c>
      <c r="C169" s="152" t="s">
        <v>311</v>
      </c>
      <c r="D169" s="153" t="s">
        <v>312</v>
      </c>
      <c r="E169" s="150" t="s">
        <v>391</v>
      </c>
      <c r="F169" s="149" t="s">
        <v>371</v>
      </c>
      <c r="G169" s="137" t="s">
        <v>316</v>
      </c>
      <c r="H169" s="148"/>
      <c r="I169" s="149"/>
      <c r="J169" s="149"/>
      <c r="K169" s="138" t="s">
        <v>317</v>
      </c>
      <c r="L169" s="138" t="s">
        <v>317</v>
      </c>
      <c r="M169" s="138" t="s">
        <v>318</v>
      </c>
      <c r="N169" s="124" t="s">
        <v>319</v>
      </c>
      <c r="O169" s="149"/>
      <c r="P169" s="142"/>
    </row>
    <row r="170" spans="1:16" ht="20.399999999999999">
      <c r="A170" s="139"/>
      <c r="B170" s="152" t="s">
        <v>310</v>
      </c>
      <c r="C170" s="152" t="s">
        <v>311</v>
      </c>
      <c r="D170" s="153" t="s">
        <v>312</v>
      </c>
      <c r="E170" s="150" t="s">
        <v>392</v>
      </c>
      <c r="F170" s="149" t="s">
        <v>371</v>
      </c>
      <c r="G170" s="137" t="s">
        <v>316</v>
      </c>
      <c r="H170" s="148"/>
      <c r="I170" s="149"/>
      <c r="J170" s="149"/>
      <c r="K170" s="138" t="s">
        <v>317</v>
      </c>
      <c r="L170" s="138" t="s">
        <v>317</v>
      </c>
      <c r="M170" s="138" t="s">
        <v>318</v>
      </c>
      <c r="N170" s="124" t="s">
        <v>319</v>
      </c>
      <c r="O170" s="149"/>
      <c r="P170" s="142"/>
    </row>
    <row r="171" spans="1:16" ht="20.399999999999999">
      <c r="A171" s="139"/>
      <c r="B171" s="152" t="s">
        <v>310</v>
      </c>
      <c r="C171" s="152" t="s">
        <v>311</v>
      </c>
      <c r="D171" s="153" t="s">
        <v>312</v>
      </c>
      <c r="E171" s="150" t="s">
        <v>392</v>
      </c>
      <c r="F171" s="149" t="s">
        <v>323</v>
      </c>
      <c r="G171" s="137" t="s">
        <v>316</v>
      </c>
      <c r="H171" s="148"/>
      <c r="I171" s="149"/>
      <c r="J171" s="149"/>
      <c r="K171" s="138" t="s">
        <v>317</v>
      </c>
      <c r="L171" s="138" t="s">
        <v>317</v>
      </c>
      <c r="M171" s="138" t="s">
        <v>318</v>
      </c>
      <c r="N171" s="124" t="s">
        <v>319</v>
      </c>
      <c r="O171" s="149"/>
      <c r="P171" s="142"/>
    </row>
    <row r="172" spans="1:16" ht="20.399999999999999">
      <c r="A172" s="139"/>
      <c r="B172" s="152" t="s">
        <v>310</v>
      </c>
      <c r="C172" s="152" t="s">
        <v>311</v>
      </c>
      <c r="D172" s="153" t="s">
        <v>312</v>
      </c>
      <c r="E172" s="150" t="s">
        <v>392</v>
      </c>
      <c r="F172" s="149" t="s">
        <v>321</v>
      </c>
      <c r="G172" s="137" t="s">
        <v>316</v>
      </c>
      <c r="H172" s="148"/>
      <c r="I172" s="149"/>
      <c r="J172" s="149"/>
      <c r="K172" s="138" t="s">
        <v>317</v>
      </c>
      <c r="L172" s="138" t="s">
        <v>317</v>
      </c>
      <c r="M172" s="138" t="s">
        <v>318</v>
      </c>
      <c r="N172" s="124" t="s">
        <v>319</v>
      </c>
      <c r="O172" s="149"/>
      <c r="P172" s="142"/>
    </row>
    <row r="173" spans="1:16" ht="20.399999999999999">
      <c r="A173" s="139"/>
      <c r="B173" s="152" t="s">
        <v>310</v>
      </c>
      <c r="C173" s="152" t="s">
        <v>311</v>
      </c>
      <c r="D173" s="153" t="s">
        <v>312</v>
      </c>
      <c r="E173" s="150" t="s">
        <v>392</v>
      </c>
      <c r="F173" s="149" t="s">
        <v>325</v>
      </c>
      <c r="G173" s="137" t="s">
        <v>316</v>
      </c>
      <c r="H173" s="148"/>
      <c r="I173" s="149"/>
      <c r="J173" s="149"/>
      <c r="K173" s="138" t="s">
        <v>317</v>
      </c>
      <c r="L173" s="138" t="s">
        <v>317</v>
      </c>
      <c r="M173" s="138" t="s">
        <v>318</v>
      </c>
      <c r="N173" s="124" t="s">
        <v>319</v>
      </c>
      <c r="O173" s="149"/>
      <c r="P173" s="142"/>
    </row>
    <row r="174" spans="1:16" ht="20.399999999999999">
      <c r="A174" s="139"/>
      <c r="B174" s="152" t="s">
        <v>310</v>
      </c>
      <c r="C174" s="152" t="s">
        <v>311</v>
      </c>
      <c r="D174" s="153" t="s">
        <v>312</v>
      </c>
      <c r="E174" s="150" t="s">
        <v>392</v>
      </c>
      <c r="F174" s="149" t="s">
        <v>333</v>
      </c>
      <c r="G174" s="137" t="s">
        <v>316</v>
      </c>
      <c r="H174" s="148"/>
      <c r="I174" s="149"/>
      <c r="J174" s="149"/>
      <c r="K174" s="138" t="s">
        <v>317</v>
      </c>
      <c r="L174" s="138" t="s">
        <v>317</v>
      </c>
      <c r="M174" s="138" t="s">
        <v>318</v>
      </c>
      <c r="N174" s="124" t="s">
        <v>319</v>
      </c>
      <c r="O174" s="149"/>
      <c r="P174" s="142"/>
    </row>
    <row r="175" spans="1:16" ht="20.399999999999999">
      <c r="A175" s="139"/>
      <c r="B175" s="152" t="s">
        <v>310</v>
      </c>
      <c r="C175" s="152" t="s">
        <v>311</v>
      </c>
      <c r="D175" s="153" t="s">
        <v>312</v>
      </c>
      <c r="E175" s="150" t="s">
        <v>392</v>
      </c>
      <c r="F175" s="149" t="s">
        <v>336</v>
      </c>
      <c r="G175" s="137" t="s">
        <v>316</v>
      </c>
      <c r="H175" s="148"/>
      <c r="I175" s="149"/>
      <c r="J175" s="149"/>
      <c r="K175" s="138" t="s">
        <v>317</v>
      </c>
      <c r="L175" s="138" t="s">
        <v>317</v>
      </c>
      <c r="M175" s="138" t="s">
        <v>318</v>
      </c>
      <c r="N175" s="124" t="s">
        <v>319</v>
      </c>
      <c r="O175" s="149"/>
      <c r="P175" s="142"/>
    </row>
    <row r="176" spans="1:16" ht="20.399999999999999">
      <c r="A176" s="139"/>
      <c r="B176" s="152" t="s">
        <v>310</v>
      </c>
      <c r="C176" s="152" t="s">
        <v>311</v>
      </c>
      <c r="D176" s="153" t="s">
        <v>312</v>
      </c>
      <c r="E176" s="150" t="s">
        <v>393</v>
      </c>
      <c r="F176" s="149" t="s">
        <v>371</v>
      </c>
      <c r="G176" s="137" t="s">
        <v>316</v>
      </c>
      <c r="H176" s="148"/>
      <c r="I176" s="149"/>
      <c r="J176" s="149"/>
      <c r="K176" s="138" t="s">
        <v>317</v>
      </c>
      <c r="L176" s="138" t="s">
        <v>317</v>
      </c>
      <c r="M176" s="138" t="s">
        <v>318</v>
      </c>
      <c r="N176" s="124" t="s">
        <v>319</v>
      </c>
      <c r="O176" s="149"/>
      <c r="P176" s="142"/>
    </row>
    <row r="177" spans="1:16" ht="20.399999999999999">
      <c r="A177" s="139"/>
      <c r="B177" s="152" t="s">
        <v>310</v>
      </c>
      <c r="C177" s="152" t="s">
        <v>311</v>
      </c>
      <c r="D177" s="153" t="s">
        <v>312</v>
      </c>
      <c r="E177" s="150" t="s">
        <v>393</v>
      </c>
      <c r="F177" s="149" t="s">
        <v>327</v>
      </c>
      <c r="G177" s="137" t="s">
        <v>316</v>
      </c>
      <c r="H177" s="148"/>
      <c r="I177" s="149"/>
      <c r="J177" s="149"/>
      <c r="K177" s="138" t="s">
        <v>317</v>
      </c>
      <c r="L177" s="138" t="s">
        <v>317</v>
      </c>
      <c r="M177" s="138" t="s">
        <v>318</v>
      </c>
      <c r="N177" s="124" t="s">
        <v>319</v>
      </c>
      <c r="O177" s="149"/>
      <c r="P177" s="142"/>
    </row>
    <row r="178" spans="1:16" ht="20.399999999999999">
      <c r="A178" s="139"/>
      <c r="B178" s="152" t="s">
        <v>310</v>
      </c>
      <c r="C178" s="152" t="s">
        <v>311</v>
      </c>
      <c r="D178" s="153" t="s">
        <v>312</v>
      </c>
      <c r="E178" s="150" t="s">
        <v>393</v>
      </c>
      <c r="F178" s="149" t="s">
        <v>329</v>
      </c>
      <c r="G178" s="137" t="s">
        <v>316</v>
      </c>
      <c r="H178" s="148"/>
      <c r="I178" s="149"/>
      <c r="J178" s="149"/>
      <c r="K178" s="138" t="s">
        <v>317</v>
      </c>
      <c r="L178" s="138" t="s">
        <v>317</v>
      </c>
      <c r="M178" s="138" t="s">
        <v>318</v>
      </c>
      <c r="N178" s="124" t="s">
        <v>319</v>
      </c>
      <c r="O178" s="149"/>
      <c r="P178" s="142"/>
    </row>
    <row r="179" spans="1:16" ht="20.399999999999999">
      <c r="A179" s="139"/>
      <c r="B179" s="152" t="s">
        <v>310</v>
      </c>
      <c r="C179" s="152" t="s">
        <v>311</v>
      </c>
      <c r="D179" s="153" t="s">
        <v>312</v>
      </c>
      <c r="E179" s="150" t="s">
        <v>393</v>
      </c>
      <c r="F179" s="149" t="s">
        <v>331</v>
      </c>
      <c r="G179" s="137" t="s">
        <v>316</v>
      </c>
      <c r="H179" s="148"/>
      <c r="I179" s="149"/>
      <c r="J179" s="149"/>
      <c r="K179" s="138" t="s">
        <v>317</v>
      </c>
      <c r="L179" s="138" t="s">
        <v>317</v>
      </c>
      <c r="M179" s="138" t="s">
        <v>318</v>
      </c>
      <c r="N179" s="124" t="s">
        <v>319</v>
      </c>
      <c r="O179" s="149"/>
      <c r="P179" s="142"/>
    </row>
    <row r="180" spans="1:16" ht="20.399999999999999">
      <c r="A180" s="139"/>
      <c r="B180" s="152" t="s">
        <v>310</v>
      </c>
      <c r="C180" s="152" t="s">
        <v>311</v>
      </c>
      <c r="D180" s="153" t="s">
        <v>312</v>
      </c>
      <c r="E180" s="150" t="s">
        <v>393</v>
      </c>
      <c r="F180" s="149" t="s">
        <v>333</v>
      </c>
      <c r="G180" s="137" t="s">
        <v>316</v>
      </c>
      <c r="H180" s="148"/>
      <c r="I180" s="149"/>
      <c r="J180" s="149"/>
      <c r="K180" s="138" t="s">
        <v>317</v>
      </c>
      <c r="L180" s="138" t="s">
        <v>317</v>
      </c>
      <c r="M180" s="138" t="s">
        <v>318</v>
      </c>
      <c r="N180" s="124" t="s">
        <v>319</v>
      </c>
      <c r="O180" s="149"/>
      <c r="P180" s="142"/>
    </row>
    <row r="181" spans="1:16" ht="20.399999999999999">
      <c r="A181" s="139"/>
      <c r="B181" s="152" t="s">
        <v>310</v>
      </c>
      <c r="C181" s="152" t="s">
        <v>311</v>
      </c>
      <c r="D181" s="153" t="s">
        <v>312</v>
      </c>
      <c r="E181" s="150" t="s">
        <v>393</v>
      </c>
      <c r="F181" s="149" t="s">
        <v>336</v>
      </c>
      <c r="G181" s="137" t="s">
        <v>316</v>
      </c>
      <c r="H181" s="148"/>
      <c r="I181" s="149"/>
      <c r="J181" s="149"/>
      <c r="K181" s="138" t="s">
        <v>317</v>
      </c>
      <c r="L181" s="138" t="s">
        <v>317</v>
      </c>
      <c r="M181" s="138" t="s">
        <v>318</v>
      </c>
      <c r="N181" s="124" t="s">
        <v>319</v>
      </c>
      <c r="O181" s="149"/>
      <c r="P181" s="142"/>
    </row>
    <row r="182" spans="1:16" ht="20.399999999999999">
      <c r="A182" s="139"/>
      <c r="B182" s="152" t="s">
        <v>310</v>
      </c>
      <c r="C182" s="152" t="s">
        <v>311</v>
      </c>
      <c r="D182" s="153" t="s">
        <v>312</v>
      </c>
      <c r="E182" s="150" t="s">
        <v>394</v>
      </c>
      <c r="F182" s="149" t="s">
        <v>315</v>
      </c>
      <c r="G182" s="137" t="s">
        <v>316</v>
      </c>
      <c r="H182" s="148"/>
      <c r="I182" s="149"/>
      <c r="J182" s="149"/>
      <c r="K182" s="138" t="s">
        <v>317</v>
      </c>
      <c r="L182" s="138" t="s">
        <v>317</v>
      </c>
      <c r="M182" s="138" t="s">
        <v>318</v>
      </c>
      <c r="N182" s="124" t="s">
        <v>319</v>
      </c>
      <c r="O182" s="149"/>
      <c r="P182" s="142"/>
    </row>
    <row r="183" spans="1:16" ht="20.399999999999999">
      <c r="A183" s="139"/>
      <c r="B183" s="152" t="s">
        <v>310</v>
      </c>
      <c r="C183" s="152" t="s">
        <v>311</v>
      </c>
      <c r="D183" s="153" t="s">
        <v>312</v>
      </c>
      <c r="E183" s="150" t="s">
        <v>394</v>
      </c>
      <c r="F183" s="149" t="s">
        <v>323</v>
      </c>
      <c r="G183" s="137" t="s">
        <v>316</v>
      </c>
      <c r="H183" s="148"/>
      <c r="I183" s="149"/>
      <c r="J183" s="149"/>
      <c r="K183" s="138" t="s">
        <v>317</v>
      </c>
      <c r="L183" s="138" t="s">
        <v>317</v>
      </c>
      <c r="M183" s="138" t="s">
        <v>318</v>
      </c>
      <c r="N183" s="124" t="s">
        <v>319</v>
      </c>
      <c r="O183" s="149"/>
      <c r="P183" s="142"/>
    </row>
    <row r="184" spans="1:16" ht="20.399999999999999">
      <c r="A184" s="139"/>
      <c r="B184" s="152" t="s">
        <v>310</v>
      </c>
      <c r="C184" s="152" t="s">
        <v>311</v>
      </c>
      <c r="D184" s="153" t="s">
        <v>312</v>
      </c>
      <c r="E184" s="150" t="s">
        <v>394</v>
      </c>
      <c r="F184" s="149" t="s">
        <v>325</v>
      </c>
      <c r="G184" s="137" t="s">
        <v>316</v>
      </c>
      <c r="H184" s="148"/>
      <c r="I184" s="149"/>
      <c r="J184" s="149"/>
      <c r="K184" s="138" t="s">
        <v>317</v>
      </c>
      <c r="L184" s="138" t="s">
        <v>317</v>
      </c>
      <c r="M184" s="138" t="s">
        <v>318</v>
      </c>
      <c r="N184" s="124" t="s">
        <v>319</v>
      </c>
      <c r="O184" s="149"/>
      <c r="P184" s="142"/>
    </row>
    <row r="185" spans="1:16" ht="20.399999999999999">
      <c r="A185" s="139"/>
      <c r="B185" s="152" t="s">
        <v>310</v>
      </c>
      <c r="C185" s="152" t="s">
        <v>311</v>
      </c>
      <c r="D185" s="153" t="s">
        <v>312</v>
      </c>
      <c r="E185" s="150" t="s">
        <v>394</v>
      </c>
      <c r="F185" s="149" t="s">
        <v>327</v>
      </c>
      <c r="G185" s="137" t="s">
        <v>316</v>
      </c>
      <c r="H185" s="148"/>
      <c r="I185" s="149"/>
      <c r="J185" s="149"/>
      <c r="K185" s="138" t="s">
        <v>317</v>
      </c>
      <c r="L185" s="138" t="s">
        <v>317</v>
      </c>
      <c r="M185" s="138" t="s">
        <v>318</v>
      </c>
      <c r="N185" s="124" t="s">
        <v>319</v>
      </c>
      <c r="O185" s="149"/>
      <c r="P185" s="142"/>
    </row>
    <row r="186" spans="1:16" ht="20.399999999999999">
      <c r="A186" s="139"/>
      <c r="B186" s="152" t="s">
        <v>310</v>
      </c>
      <c r="C186" s="152" t="s">
        <v>311</v>
      </c>
      <c r="D186" s="153" t="s">
        <v>312</v>
      </c>
      <c r="E186" s="150" t="s">
        <v>394</v>
      </c>
      <c r="F186" s="149" t="s">
        <v>331</v>
      </c>
      <c r="G186" s="137" t="s">
        <v>316</v>
      </c>
      <c r="H186" s="148"/>
      <c r="I186" s="149"/>
      <c r="J186" s="149"/>
      <c r="K186" s="138" t="s">
        <v>317</v>
      </c>
      <c r="L186" s="138" t="s">
        <v>317</v>
      </c>
      <c r="M186" s="138" t="s">
        <v>318</v>
      </c>
      <c r="N186" s="124" t="s">
        <v>319</v>
      </c>
      <c r="O186" s="149"/>
      <c r="P186" s="142"/>
    </row>
    <row r="187" spans="1:16" ht="20.399999999999999">
      <c r="A187" s="139"/>
      <c r="B187" s="152" t="s">
        <v>310</v>
      </c>
      <c r="C187" s="152" t="s">
        <v>311</v>
      </c>
      <c r="D187" s="153" t="s">
        <v>312</v>
      </c>
      <c r="E187" s="150" t="s">
        <v>395</v>
      </c>
      <c r="F187" s="149" t="s">
        <v>323</v>
      </c>
      <c r="G187" s="137" t="s">
        <v>316</v>
      </c>
      <c r="H187" s="148"/>
      <c r="I187" s="149"/>
      <c r="J187" s="149"/>
      <c r="K187" s="138" t="s">
        <v>317</v>
      </c>
      <c r="L187" s="138" t="s">
        <v>317</v>
      </c>
      <c r="M187" s="138" t="s">
        <v>318</v>
      </c>
      <c r="N187" s="124" t="s">
        <v>319</v>
      </c>
      <c r="O187" s="149"/>
      <c r="P187" s="142"/>
    </row>
    <row r="188" spans="1:16" ht="20.399999999999999">
      <c r="A188" s="139"/>
      <c r="B188" s="152" t="s">
        <v>310</v>
      </c>
      <c r="C188" s="152" t="s">
        <v>311</v>
      </c>
      <c r="D188" s="153" t="s">
        <v>312</v>
      </c>
      <c r="E188" s="150" t="s">
        <v>395</v>
      </c>
      <c r="F188" s="149" t="s">
        <v>321</v>
      </c>
      <c r="G188" s="137" t="s">
        <v>316</v>
      </c>
      <c r="H188" s="148"/>
      <c r="I188" s="149"/>
      <c r="J188" s="149"/>
      <c r="K188" s="138" t="s">
        <v>317</v>
      </c>
      <c r="L188" s="138" t="s">
        <v>317</v>
      </c>
      <c r="M188" s="138" t="s">
        <v>318</v>
      </c>
      <c r="N188" s="124" t="s">
        <v>319</v>
      </c>
      <c r="O188" s="149"/>
      <c r="P188" s="142"/>
    </row>
    <row r="189" spans="1:16" ht="20.399999999999999">
      <c r="A189" s="139"/>
      <c r="B189" s="152" t="s">
        <v>310</v>
      </c>
      <c r="C189" s="152" t="s">
        <v>311</v>
      </c>
      <c r="D189" s="153" t="s">
        <v>312</v>
      </c>
      <c r="E189" s="150" t="s">
        <v>395</v>
      </c>
      <c r="F189" s="149" t="s">
        <v>325</v>
      </c>
      <c r="G189" s="137" t="s">
        <v>316</v>
      </c>
      <c r="H189" s="148"/>
      <c r="I189" s="149"/>
      <c r="J189" s="149"/>
      <c r="K189" s="138" t="s">
        <v>317</v>
      </c>
      <c r="L189" s="138" t="s">
        <v>317</v>
      </c>
      <c r="M189" s="138" t="s">
        <v>318</v>
      </c>
      <c r="N189" s="124" t="s">
        <v>319</v>
      </c>
      <c r="O189" s="149"/>
      <c r="P189" s="142"/>
    </row>
    <row r="190" spans="1:16" ht="20.399999999999999">
      <c r="A190" s="139"/>
      <c r="B190" s="152" t="s">
        <v>310</v>
      </c>
      <c r="C190" s="152" t="s">
        <v>311</v>
      </c>
      <c r="D190" s="153" t="s">
        <v>312</v>
      </c>
      <c r="E190" s="150" t="s">
        <v>395</v>
      </c>
      <c r="F190" s="149" t="s">
        <v>333</v>
      </c>
      <c r="G190" s="137" t="s">
        <v>316</v>
      </c>
      <c r="H190" s="148"/>
      <c r="I190" s="149"/>
      <c r="J190" s="149"/>
      <c r="K190" s="138" t="s">
        <v>317</v>
      </c>
      <c r="L190" s="138" t="s">
        <v>317</v>
      </c>
      <c r="M190" s="138" t="s">
        <v>318</v>
      </c>
      <c r="N190" s="124" t="s">
        <v>319</v>
      </c>
      <c r="O190" s="149"/>
      <c r="P190" s="142"/>
    </row>
    <row r="191" spans="1:16" ht="20.399999999999999">
      <c r="A191" s="139"/>
      <c r="B191" s="152" t="s">
        <v>310</v>
      </c>
      <c r="C191" s="152" t="s">
        <v>311</v>
      </c>
      <c r="D191" s="153" t="s">
        <v>312</v>
      </c>
      <c r="E191" s="150" t="s">
        <v>395</v>
      </c>
      <c r="F191" s="149" t="s">
        <v>336</v>
      </c>
      <c r="G191" s="137" t="s">
        <v>316</v>
      </c>
      <c r="H191" s="148"/>
      <c r="I191" s="149"/>
      <c r="J191" s="149"/>
      <c r="K191" s="138" t="s">
        <v>317</v>
      </c>
      <c r="L191" s="138" t="s">
        <v>317</v>
      </c>
      <c r="M191" s="138" t="s">
        <v>318</v>
      </c>
      <c r="N191" s="124" t="s">
        <v>319</v>
      </c>
      <c r="O191" s="149"/>
      <c r="P191" s="142"/>
    </row>
    <row r="192" spans="1:16" ht="20.399999999999999">
      <c r="A192" s="139"/>
      <c r="B192" s="152" t="s">
        <v>310</v>
      </c>
      <c r="C192" s="152" t="s">
        <v>311</v>
      </c>
      <c r="D192" s="153" t="s">
        <v>312</v>
      </c>
      <c r="E192" s="150" t="s">
        <v>396</v>
      </c>
      <c r="F192" s="149" t="s">
        <v>327</v>
      </c>
      <c r="G192" s="137" t="s">
        <v>316</v>
      </c>
      <c r="H192" s="148"/>
      <c r="I192" s="149"/>
      <c r="J192" s="149"/>
      <c r="K192" s="138" t="s">
        <v>317</v>
      </c>
      <c r="L192" s="138" t="s">
        <v>317</v>
      </c>
      <c r="M192" s="138" t="s">
        <v>318</v>
      </c>
      <c r="N192" s="124" t="s">
        <v>319</v>
      </c>
      <c r="O192" s="149"/>
      <c r="P192" s="142"/>
    </row>
    <row r="193" spans="1:16" ht="20.399999999999999">
      <c r="A193" s="139"/>
      <c r="B193" s="152" t="s">
        <v>310</v>
      </c>
      <c r="C193" s="152" t="s">
        <v>311</v>
      </c>
      <c r="D193" s="153" t="s">
        <v>312</v>
      </c>
      <c r="E193" s="150" t="s">
        <v>396</v>
      </c>
      <c r="F193" s="149" t="s">
        <v>329</v>
      </c>
      <c r="G193" s="137" t="s">
        <v>316</v>
      </c>
      <c r="H193" s="148"/>
      <c r="I193" s="149"/>
      <c r="J193" s="149"/>
      <c r="K193" s="138" t="s">
        <v>317</v>
      </c>
      <c r="L193" s="138" t="s">
        <v>317</v>
      </c>
      <c r="M193" s="138" t="s">
        <v>318</v>
      </c>
      <c r="N193" s="124" t="s">
        <v>319</v>
      </c>
      <c r="O193" s="149"/>
      <c r="P193" s="142"/>
    </row>
    <row r="194" spans="1:16" ht="20.399999999999999">
      <c r="A194" s="139"/>
      <c r="B194" s="152" t="s">
        <v>310</v>
      </c>
      <c r="C194" s="152" t="s">
        <v>311</v>
      </c>
      <c r="D194" s="153" t="s">
        <v>312</v>
      </c>
      <c r="E194" s="150" t="s">
        <v>396</v>
      </c>
      <c r="F194" s="149" t="s">
        <v>331</v>
      </c>
      <c r="G194" s="137" t="s">
        <v>316</v>
      </c>
      <c r="H194" s="148"/>
      <c r="I194" s="149"/>
      <c r="J194" s="149"/>
      <c r="K194" s="138" t="s">
        <v>317</v>
      </c>
      <c r="L194" s="138" t="s">
        <v>317</v>
      </c>
      <c r="M194" s="138" t="s">
        <v>318</v>
      </c>
      <c r="N194" s="124" t="s">
        <v>319</v>
      </c>
      <c r="O194" s="149"/>
      <c r="P194" s="142"/>
    </row>
    <row r="195" spans="1:16" ht="20.399999999999999">
      <c r="A195" s="139"/>
      <c r="B195" s="152" t="s">
        <v>310</v>
      </c>
      <c r="C195" s="152" t="s">
        <v>311</v>
      </c>
      <c r="D195" s="153" t="s">
        <v>312</v>
      </c>
      <c r="E195" s="150" t="s">
        <v>396</v>
      </c>
      <c r="F195" s="149" t="s">
        <v>333</v>
      </c>
      <c r="G195" s="137" t="s">
        <v>316</v>
      </c>
      <c r="H195" s="148"/>
      <c r="I195" s="149"/>
      <c r="J195" s="149"/>
      <c r="K195" s="138" t="s">
        <v>317</v>
      </c>
      <c r="L195" s="138" t="s">
        <v>317</v>
      </c>
      <c r="M195" s="138" t="s">
        <v>318</v>
      </c>
      <c r="N195" s="124" t="s">
        <v>319</v>
      </c>
      <c r="O195" s="149"/>
      <c r="P195" s="142"/>
    </row>
    <row r="196" spans="1:16" ht="20.399999999999999">
      <c r="A196" s="151"/>
      <c r="B196" s="152" t="s">
        <v>310</v>
      </c>
      <c r="C196" s="152" t="s">
        <v>311</v>
      </c>
      <c r="D196" s="153" t="s">
        <v>312</v>
      </c>
      <c r="E196" s="154" t="s">
        <v>396</v>
      </c>
      <c r="F196" s="153" t="s">
        <v>336</v>
      </c>
      <c r="G196" s="137" t="s">
        <v>316</v>
      </c>
      <c r="H196" s="152"/>
      <c r="I196" s="153"/>
      <c r="J196" s="153"/>
      <c r="K196" s="138" t="s">
        <v>317</v>
      </c>
      <c r="L196" s="138" t="s">
        <v>317</v>
      </c>
      <c r="M196" s="138" t="s">
        <v>318</v>
      </c>
      <c r="N196" s="124" t="s">
        <v>319</v>
      </c>
      <c r="O196" s="153"/>
      <c r="P196" s="155"/>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87" priority="1" stopIfTrue="1">
      <formula>D10=""</formula>
    </cfRule>
    <cfRule type="expression" dxfId="186" priority="2" stopIfTrue="1">
      <formula>D10&lt;=0</formula>
    </cfRule>
    <cfRule type="expression" dxfId="185" priority="3" stopIfTrue="1">
      <formula>D10&lt;1</formula>
    </cfRule>
    <cfRule type="expression" dxfId="184" priority="4">
      <formula>D10&gt;=1</formula>
    </cfRule>
    <cfRule type="expression" dxfId="183" priority="5">
      <formula>#REF!&lt;=0</formula>
    </cfRule>
    <cfRule type="expression" dxfId="182" priority="6">
      <formula>#REF!&lt;1</formula>
    </cfRule>
    <cfRule type="expression" dxfId="18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zoomScale="85" zoomScaleNormal="85" workbookViewId="0">
      <selection activeCell="M123" sqref="M123"/>
    </sheetView>
  </sheetViews>
  <sheetFormatPr defaultColWidth="9.109375" defaultRowHeight="13.8" outlineLevelRow="2"/>
  <cols>
    <col min="1" max="1" width="4" style="13" customWidth="1"/>
    <col min="2" max="3" width="6.5546875" style="16" customWidth="1"/>
    <col min="4" max="4" width="8.77734375" style="17" customWidth="1"/>
    <col min="5" max="5" width="10.109375" style="17" customWidth="1"/>
    <col min="6" max="6" width="9.21875" style="17" customWidth="1"/>
    <col min="7" max="7" width="30" style="18" customWidth="1"/>
    <col min="8" max="8" width="28.6640625" style="19" customWidth="1"/>
    <col min="9" max="9" width="41.5546875" style="18" customWidth="1"/>
    <col min="10" max="10" width="12.44140625" style="18" customWidth="1"/>
    <col min="11" max="11" width="11.109375" style="18" customWidth="1"/>
    <col min="12" max="12" width="11.44140625" style="18" customWidth="1"/>
    <col min="13" max="13" width="20.6640625" style="19" customWidth="1"/>
    <col min="14" max="14" width="6.77734375" style="19" customWidth="1"/>
    <col min="15" max="15" width="13" style="19" customWidth="1"/>
    <col min="16" max="16" width="1.5546875" style="19" customWidth="1"/>
    <col min="17" max="17" width="6.5546875" style="20" customWidth="1"/>
    <col min="18" max="18" width="6.44140625" style="20" customWidth="1"/>
    <col min="19" max="20" width="6" style="20" customWidth="1"/>
    <col min="21" max="21" width="5.77734375" style="20" customWidth="1"/>
    <col min="22" max="22" width="5.44140625" style="20" customWidth="1"/>
    <col min="23" max="23" width="6" style="20" customWidth="1"/>
    <col min="24" max="24" width="6" style="21" customWidth="1"/>
    <col min="25" max="42" width="9.109375" style="13"/>
    <col min="43" max="16384" width="9.109375" style="17"/>
  </cols>
  <sheetData>
    <row r="1" spans="2:24" s="13" customFormat="1" ht="21">
      <c r="B1" s="158" t="str">
        <f>'WP scope'!$B$1</f>
        <v>Work plan for introduction of NR CA PC3 FR1 configurations into 3GPP UE conformance test specifications</v>
      </c>
      <c r="C1" s="158"/>
      <c r="D1" s="158"/>
      <c r="E1" s="158"/>
      <c r="F1" s="158"/>
      <c r="G1" s="158"/>
      <c r="H1" s="158"/>
      <c r="I1" s="158"/>
      <c r="J1" s="158"/>
      <c r="K1" s="158"/>
      <c r="L1" s="158"/>
      <c r="M1" s="158"/>
      <c r="N1" s="54"/>
      <c r="O1" s="55"/>
      <c r="P1" s="55"/>
      <c r="Q1" s="79"/>
      <c r="R1" s="80"/>
      <c r="S1" s="80"/>
      <c r="T1" s="55"/>
      <c r="U1" s="55"/>
      <c r="V1" s="55"/>
      <c r="W1" s="55"/>
      <c r="X1" s="81"/>
    </row>
    <row r="2" spans="2:24" s="13" customFormat="1" ht="17.399999999999999">
      <c r="B2" s="176" t="str">
        <f>'WP scope'!B3</f>
        <v>Note! A copy of this work plan shall be included in a Completion Declaration Statement (CDS) to be submitted as a TDOC to the RAN5 meeting when the configuration(s) are completed.</v>
      </c>
      <c r="C2" s="176"/>
      <c r="D2" s="176"/>
      <c r="E2" s="176"/>
      <c r="F2" s="176"/>
      <c r="G2" s="176"/>
      <c r="H2" s="176"/>
      <c r="I2" s="176"/>
      <c r="J2" s="176"/>
      <c r="K2" s="176"/>
      <c r="L2" s="176"/>
      <c r="M2" s="176"/>
      <c r="N2" s="176"/>
      <c r="O2" s="176"/>
      <c r="P2" s="177" t="str">
        <f ca="1">'WP scope'!B2&amp;" "&amp;'WP scope'!C2</f>
        <v>WP template: WP NR CA PC3 FR1 v1.13.0</v>
      </c>
      <c r="Q2" s="177"/>
      <c r="R2" s="177"/>
      <c r="S2" s="177"/>
      <c r="T2" s="177"/>
      <c r="U2" s="177"/>
      <c r="V2" s="177"/>
      <c r="W2" s="177"/>
      <c r="X2" s="81"/>
    </row>
    <row r="3" spans="2:24" s="13" customFormat="1" ht="17.399999999999999">
      <c r="B3" s="161" t="s">
        <v>31</v>
      </c>
      <c r="C3" s="161"/>
      <c r="D3" s="161"/>
      <c r="E3" s="161"/>
      <c r="F3" s="161"/>
      <c r="G3" s="161"/>
      <c r="H3" s="161"/>
      <c r="I3" s="161"/>
      <c r="J3" s="161"/>
      <c r="K3" s="161"/>
      <c r="L3" s="161"/>
      <c r="M3" s="56"/>
      <c r="N3" s="57"/>
      <c r="O3" s="57"/>
      <c r="P3" s="57"/>
      <c r="Q3" s="21"/>
      <c r="R3" s="21"/>
      <c r="S3" s="21"/>
      <c r="T3" s="21"/>
      <c r="U3" s="21"/>
      <c r="V3" s="21"/>
      <c r="W3" s="21"/>
      <c r="X3" s="21"/>
    </row>
    <row r="4" spans="2:24" s="13" customFormat="1" outlineLevel="2">
      <c r="B4" s="23"/>
      <c r="C4" s="23"/>
      <c r="D4" s="178" t="s">
        <v>32</v>
      </c>
      <c r="E4" s="179"/>
      <c r="F4" s="179"/>
      <c r="G4" s="180"/>
      <c r="H4" s="24" t="s">
        <v>33</v>
      </c>
      <c r="I4" s="181" t="s">
        <v>34</v>
      </c>
      <c r="J4" s="181"/>
      <c r="K4" s="181"/>
      <c r="L4" s="181"/>
      <c r="M4" s="181"/>
      <c r="N4" s="181"/>
      <c r="O4" s="58"/>
      <c r="P4" s="58"/>
      <c r="Q4" s="58"/>
      <c r="R4" s="21"/>
      <c r="S4" s="21"/>
      <c r="T4" s="21"/>
      <c r="U4" s="21"/>
      <c r="V4" s="21"/>
      <c r="W4" s="21"/>
      <c r="X4" s="21"/>
    </row>
    <row r="5" spans="2:24" s="13" customFormat="1" ht="19.5" customHeight="1" outlineLevel="2">
      <c r="B5" s="23"/>
      <c r="C5" s="23"/>
      <c r="D5" s="182" t="s">
        <v>35</v>
      </c>
      <c r="E5" s="182"/>
      <c r="F5" s="182"/>
      <c r="G5" s="182"/>
      <c r="H5" s="25" t="s">
        <v>36</v>
      </c>
      <c r="I5" s="183" t="str">
        <f t="array" ref="I5">_xlfn.TEXTJOIN(", ",TRUE,IF(WPscopeTbl[Configuration]&lt;&gt;"",IF(LEN(SUBSTITUTE(WPscopeTbl[Configuration],"BCS",""))=LEN(WPscopeTbl[Configuration]),IF(WPscopeTbl[Uplink
configuration]="",WPscopeTbl[Configuration]&amp;"/-",IF(WPscopeTbl[Uplink
configuration]="-",WPscopeTbl[Configuration]&amp;"/-","")),""),""))</f>
        <v/>
      </c>
      <c r="J5" s="184"/>
      <c r="K5" s="184"/>
      <c r="L5" s="184"/>
      <c r="M5" s="184"/>
      <c r="N5" s="185"/>
      <c r="O5" s="59"/>
      <c r="P5" s="59"/>
      <c r="Q5" s="59"/>
      <c r="R5" s="59"/>
      <c r="S5" s="59"/>
      <c r="T5" s="59"/>
      <c r="U5" s="59"/>
      <c r="V5" s="59"/>
      <c r="W5" s="59"/>
      <c r="X5" s="21"/>
    </row>
    <row r="6" spans="2:24" s="13" customFormat="1" ht="16.5" customHeight="1" outlineLevel="2">
      <c r="B6" s="23"/>
      <c r="C6" s="23"/>
      <c r="D6" s="182" t="s">
        <v>37</v>
      </c>
      <c r="E6" s="182"/>
      <c r="F6" s="182"/>
      <c r="G6" s="182"/>
      <c r="H6" s="25" t="s">
        <v>38</v>
      </c>
      <c r="I6" s="183" t="str">
        <f t="array" ref="I6">_xlfn.TEXTJOIN(", ",TRUE,IF(WPscopeTbl[Configuration]&lt;&gt;"",IF(LEN(SUBSTITUTE(WPscopeTbl[Configuration],"BCS",""))=LEN(WPscopeTbl[Configuration]),IF(WPscopeTbl[Uplink
configuration]&lt;&gt;"",IF(WPscopeTbl[Uplink
configuration]="-","",WPscopeTbl[Configuration]&amp;"/"&amp;WPscopeTbl[Uplink
configuration]),""),""),""))</f>
        <v/>
      </c>
      <c r="J6" s="184"/>
      <c r="K6" s="184"/>
      <c r="L6" s="184"/>
      <c r="M6" s="184"/>
      <c r="N6" s="185"/>
      <c r="O6" s="59"/>
      <c r="P6" s="59"/>
      <c r="Q6" s="59"/>
      <c r="R6" s="59"/>
      <c r="S6" s="59"/>
      <c r="T6" s="59"/>
      <c r="U6" s="59"/>
      <c r="V6" s="59"/>
      <c r="W6" s="59"/>
      <c r="X6" s="21"/>
    </row>
    <row r="7" spans="2:24" s="13" customFormat="1" ht="13.5" customHeight="1" outlineLevel="2">
      <c r="B7" s="23"/>
      <c r="C7" s="23"/>
      <c r="D7" s="182" t="s">
        <v>39</v>
      </c>
      <c r="E7" s="182"/>
      <c r="F7" s="182"/>
      <c r="G7" s="182"/>
      <c r="H7" s="25" t="s">
        <v>40</v>
      </c>
      <c r="I7" s="183" t="str">
        <f t="array" ref="I7">_xlfn.TEXTJOIN(", ",TRUE,IF(WPscopeTbl[Configuration]&lt;&gt;"",IF(LEN(SUBSTITUTE(WPscopeTbl[Configuration],"BCS",""))&lt;LEN(WPscopeTbl[Configuration]),IF(WPscopeTbl[Uplink
configuration]="",WPscopeTbl[Configuration]&amp;"/-",IF(WPscopeTbl[Uplink
configuration]="-",WPscopeTbl[Configuration]&amp;"/-","")),""),""))</f>
        <v>CA_n2A-n48A BCS4and5/-, CA_n5A-n66A BCS4and5/-, CA_n5A-n77A BCS4and5/-, CA_n48A-n66A BCS4and5/-, CA_n66A-n77C BCS4and5/-, CA_n48A-n77A BCS4and5/-, CA_n48A-n77C BCS4and5/-</v>
      </c>
      <c r="J7" s="184"/>
      <c r="K7" s="184"/>
      <c r="L7" s="184"/>
      <c r="M7" s="184"/>
      <c r="N7" s="185"/>
      <c r="O7" s="59"/>
      <c r="P7" s="59"/>
      <c r="Q7" s="59"/>
      <c r="R7" s="59"/>
      <c r="S7" s="59"/>
      <c r="T7" s="59"/>
      <c r="U7" s="59"/>
      <c r="V7" s="59"/>
      <c r="W7" s="59"/>
      <c r="X7" s="21"/>
    </row>
    <row r="8" spans="2:24" s="13" customFormat="1" ht="14.25" customHeight="1" outlineLevel="2">
      <c r="B8" s="23"/>
      <c r="C8" s="23"/>
      <c r="D8" s="182" t="s">
        <v>41</v>
      </c>
      <c r="E8" s="182"/>
      <c r="F8" s="182"/>
      <c r="G8" s="182"/>
      <c r="H8" s="25" t="s">
        <v>42</v>
      </c>
      <c r="I8" s="183" t="str">
        <f t="array" ref="I8">_xlfn.TEXTJOIN(", ",TRUE,IF(WPscopeTbl[Configuration]&lt;&gt;"",IF(LEN(SUBSTITUTE(WPscopeTbl[Configuration],"BCS",""))&lt;LEN(WPscopeTbl[Configuration]),IF(WPscopeTbl[Uplink
configuration]&lt;&gt;"",IF(WPscopeTbl[Uplink
configuration]="-","",WPscopeTbl[Configuration]&amp;"/"&amp;WPscopeTbl[Uplink
configuration]),""),""),""))</f>
        <v>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J8" s="184"/>
      <c r="K8" s="184"/>
      <c r="L8" s="184"/>
      <c r="M8" s="184"/>
      <c r="N8" s="185"/>
      <c r="O8" s="59"/>
      <c r="P8" s="59"/>
      <c r="Q8" s="59"/>
      <c r="R8" s="59"/>
      <c r="S8" s="59"/>
      <c r="T8" s="59"/>
      <c r="U8" s="59"/>
      <c r="V8" s="59"/>
      <c r="W8" s="59"/>
      <c r="X8" s="21"/>
    </row>
    <row r="9" spans="2:24" s="13" customFormat="1" ht="14.25" customHeight="1" outlineLevel="2">
      <c r="B9" s="23"/>
      <c r="C9" s="23"/>
      <c r="D9" s="182" t="s">
        <v>43</v>
      </c>
      <c r="E9" s="182"/>
      <c r="F9" s="182"/>
      <c r="G9" s="182"/>
      <c r="H9" s="26" t="s">
        <v>44</v>
      </c>
      <c r="I9" s="183" t="str">
        <f>_xlfn.TEXTJOIN(", ",TRUE,$I$5:$L$8)</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J9" s="184"/>
      <c r="K9" s="184"/>
      <c r="L9" s="184"/>
      <c r="M9" s="184"/>
      <c r="N9" s="185"/>
      <c r="O9" s="59"/>
      <c r="P9" s="59"/>
      <c r="Q9" s="59"/>
      <c r="R9" s="59"/>
      <c r="S9" s="59"/>
      <c r="T9" s="59"/>
      <c r="U9" s="59"/>
      <c r="V9" s="59"/>
      <c r="W9" s="59"/>
      <c r="X9" s="21"/>
    </row>
    <row r="10" spans="2:24" s="13" customFormat="1" ht="14.25" customHeight="1" outlineLevel="2">
      <c r="B10" s="23"/>
      <c r="C10" s="23"/>
      <c r="D10" s="182" t="s">
        <v>45</v>
      </c>
      <c r="E10" s="182"/>
      <c r="F10" s="182"/>
      <c r="G10" s="182"/>
      <c r="H10" s="26" t="s">
        <v>46</v>
      </c>
      <c r="I10" s="183" t="str">
        <f>_xlfn.TEXTJOIN(", ",TRUE,$I$5:$L$6)</f>
        <v/>
      </c>
      <c r="J10" s="184"/>
      <c r="K10" s="184"/>
      <c r="L10" s="184"/>
      <c r="M10" s="184"/>
      <c r="N10" s="185"/>
      <c r="O10" s="59"/>
      <c r="P10" s="59"/>
      <c r="Q10" s="59"/>
      <c r="R10" s="59"/>
      <c r="S10" s="59"/>
      <c r="T10" s="59"/>
      <c r="U10" s="59"/>
      <c r="V10" s="59"/>
      <c r="W10" s="59"/>
      <c r="X10" s="21"/>
    </row>
    <row r="11" spans="2:24" s="13" customFormat="1" ht="14.25" customHeight="1" outlineLevel="2">
      <c r="B11" s="23"/>
      <c r="C11" s="23"/>
      <c r="D11" s="182" t="s">
        <v>47</v>
      </c>
      <c r="E11" s="182"/>
      <c r="F11" s="182"/>
      <c r="G11" s="182"/>
      <c r="H11" s="26" t="s">
        <v>48</v>
      </c>
      <c r="I11" s="183" t="str">
        <f>_xlfn.TEXTJOIN(", ",TRUE,$I$7:$L$8)</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J11" s="184"/>
      <c r="K11" s="184"/>
      <c r="L11" s="184"/>
      <c r="M11" s="184"/>
      <c r="N11" s="185"/>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399999999999999">
      <c r="B13" s="161" t="s">
        <v>49</v>
      </c>
      <c r="C13" s="161"/>
      <c r="D13" s="161"/>
      <c r="E13" s="161"/>
      <c r="F13" s="161"/>
      <c r="G13" s="161"/>
      <c r="H13" s="161"/>
      <c r="I13" s="161"/>
      <c r="J13" s="161"/>
      <c r="K13" s="161"/>
      <c r="L13" s="161"/>
      <c r="M13" s="57"/>
      <c r="N13" s="57"/>
      <c r="O13" s="57"/>
      <c r="P13" s="57"/>
      <c r="Q13" s="21"/>
      <c r="R13" s="21"/>
      <c r="S13" s="21"/>
      <c r="T13" s="21"/>
      <c r="U13" s="21"/>
      <c r="V13" s="21"/>
      <c r="W13" s="21"/>
      <c r="X13" s="21"/>
    </row>
    <row r="14" spans="2:24" s="13" customFormat="1" ht="17.399999999999999"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186"/>
      <c r="E15" s="186"/>
      <c r="F15" s="186"/>
      <c r="G15" s="186"/>
      <c r="H15" s="187"/>
      <c r="I15" s="61" t="s">
        <v>50</v>
      </c>
      <c r="J15" s="62"/>
      <c r="K15" s="201" t="s">
        <v>51</v>
      </c>
      <c r="L15" s="202"/>
      <c r="M15" s="202"/>
      <c r="N15" s="202"/>
      <c r="O15" s="202"/>
      <c r="P15" s="202"/>
      <c r="Q15" s="202"/>
      <c r="R15" s="202"/>
      <c r="S15" s="202"/>
      <c r="T15" s="202"/>
      <c r="U15" s="202"/>
      <c r="V15" s="202"/>
      <c r="W15" s="203"/>
      <c r="X15" s="21"/>
    </row>
    <row r="16" spans="2:24" s="13" customFormat="1" ht="17.399999999999999" outlineLevel="2">
      <c r="B16" s="23"/>
      <c r="C16" s="23"/>
      <c r="D16" s="168" t="s">
        <v>52</v>
      </c>
      <c r="E16" s="168"/>
      <c r="F16" s="168"/>
      <c r="G16" s="168"/>
      <c r="H16" s="168"/>
      <c r="I16" s="63">
        <f t="array" ref="I16">IF(SUMPRODUCT($N$34:$N$124,--(O34:O124&lt;&gt;""))&gt;0,SUMPRODUCT($N$34:$N$124,O34:O124)/SUMPRODUCT($N$34:$N$124,--(O34:O124&lt;&gt;"")),"")</f>
        <v>1</v>
      </c>
      <c r="J16" s="64"/>
      <c r="K16" s="204"/>
      <c r="L16" s="205"/>
      <c r="M16" s="205"/>
      <c r="N16" s="205"/>
      <c r="O16" s="205"/>
      <c r="P16" s="205"/>
      <c r="Q16" s="205"/>
      <c r="R16" s="205"/>
      <c r="S16" s="205"/>
      <c r="T16" s="205"/>
      <c r="U16" s="205"/>
      <c r="V16" s="205"/>
      <c r="W16" s="206"/>
      <c r="X16" s="21"/>
    </row>
    <row r="17" spans="2:24" s="13" customFormat="1" outlineLevel="2">
      <c r="B17" s="23"/>
      <c r="C17" s="23"/>
      <c r="D17" s="188" t="str">
        <f>B30</f>
        <v>Step 1: Work plan pre-requisite</v>
      </c>
      <c r="E17" s="188"/>
      <c r="F17" s="188"/>
      <c r="G17" s="188"/>
      <c r="H17" s="188"/>
      <c r="I17" s="65">
        <f t="array" ref="I17">IF(SUMPRODUCT(--(O34:O39&lt;&gt;""))&gt;0,SUMPRODUCT($N$34:$N$39,O34:O39)/SUMPRODUCT($N$34:$N$39,--(O34:O39&lt;&gt;"")),"")</f>
        <v>1</v>
      </c>
      <c r="J17" s="64"/>
      <c r="K17" s="204"/>
      <c r="L17" s="205"/>
      <c r="M17" s="205"/>
      <c r="N17" s="205"/>
      <c r="O17" s="205"/>
      <c r="P17" s="205"/>
      <c r="Q17" s="205"/>
      <c r="R17" s="205"/>
      <c r="S17" s="205"/>
      <c r="T17" s="205"/>
      <c r="U17" s="205"/>
      <c r="V17" s="205"/>
      <c r="W17" s="206"/>
      <c r="X17" s="21"/>
    </row>
    <row r="18" spans="2:24" s="13" customFormat="1" outlineLevel="2">
      <c r="B18" s="23"/>
      <c r="C18" s="23"/>
      <c r="D18" s="188" t="str">
        <f>B41</f>
        <v>Step 2: Complete Test Point (TP) analysis for impacted NR CA configurations</v>
      </c>
      <c r="E18" s="188"/>
      <c r="F18" s="188"/>
      <c r="G18" s="188"/>
      <c r="H18" s="188"/>
      <c r="I18" s="65">
        <f t="array" ref="I18">IF(SUMPRODUCT(--(O45:O50&lt;&gt;""))&gt;0,SUMPRODUCT($N$45:$N$50,O45:O50)/SUMPRODUCT($N$45:$N$50,--(O45:O50&lt;&gt;"")),"")</f>
        <v>1</v>
      </c>
      <c r="J18" s="64"/>
      <c r="K18" s="204"/>
      <c r="L18" s="205"/>
      <c r="M18" s="205"/>
      <c r="N18" s="205"/>
      <c r="O18" s="205"/>
      <c r="P18" s="205"/>
      <c r="Q18" s="205"/>
      <c r="R18" s="205"/>
      <c r="S18" s="205"/>
      <c r="T18" s="205"/>
      <c r="U18" s="205"/>
      <c r="V18" s="205"/>
      <c r="W18" s="206"/>
      <c r="X18" s="21"/>
    </row>
    <row r="19" spans="2:24" s="13" customFormat="1" outlineLevel="2">
      <c r="B19" s="23"/>
      <c r="C19" s="23"/>
      <c r="D19" s="188" t="str">
        <f>B53</f>
        <v>Step 3.1: CR(s) to common test environment (TS 38.508-1)</v>
      </c>
      <c r="E19" s="188"/>
      <c r="F19" s="188"/>
      <c r="G19" s="188"/>
      <c r="H19" s="188"/>
      <c r="I19" s="65" t="str">
        <f t="array" ref="I19">IF(SUMPRODUCT(--(O57:O61&lt;&gt;""))&gt;0,SUMPRODUCT($N$57:$N$61,O57:O61)/SUMPRODUCT($N$57:$N$61,--(O57:O61&lt;&gt;"")),"")</f>
        <v/>
      </c>
      <c r="J19" s="64"/>
      <c r="K19" s="204"/>
      <c r="L19" s="205"/>
      <c r="M19" s="205"/>
      <c r="N19" s="205"/>
      <c r="O19" s="205"/>
      <c r="P19" s="205"/>
      <c r="Q19" s="205"/>
      <c r="R19" s="205"/>
      <c r="S19" s="205"/>
      <c r="T19" s="205"/>
      <c r="U19" s="205"/>
      <c r="V19" s="205"/>
      <c r="W19" s="206"/>
      <c r="X19" s="21"/>
    </row>
    <row r="20" spans="2:24" s="13" customFormat="1" outlineLevel="2">
      <c r="B20" s="23"/>
      <c r="C20" s="23"/>
      <c r="D20" s="188" t="str">
        <f>B63</f>
        <v>Step 3.2: CR(s) to common clauses for RF / Performance testing area (TS 38.521-1)</v>
      </c>
      <c r="E20" s="188"/>
      <c r="F20" s="188"/>
      <c r="G20" s="188"/>
      <c r="H20" s="188"/>
      <c r="I20" s="65">
        <f t="array" ref="I20">IF(SUMPRODUCT(--(O69:O82&lt;&gt;""))&gt;0,SUMPRODUCT($N$69:$N$82,O69:O82)/SUMPRODUCT($N$69:$N$82,--(O69:O82&lt;&gt;"")),"")</f>
        <v>1</v>
      </c>
      <c r="J20" s="64"/>
      <c r="K20" s="204"/>
      <c r="L20" s="205"/>
      <c r="M20" s="205"/>
      <c r="N20" s="205"/>
      <c r="O20" s="205"/>
      <c r="P20" s="205"/>
      <c r="Q20" s="205"/>
      <c r="R20" s="205"/>
      <c r="S20" s="205"/>
      <c r="T20" s="205"/>
      <c r="U20" s="205"/>
      <c r="V20" s="205"/>
      <c r="W20" s="206"/>
      <c r="X20" s="21"/>
    </row>
    <row r="21" spans="2:24" s="13" customFormat="1" outlineLevel="2">
      <c r="B21" s="23"/>
      <c r="C21" s="23"/>
      <c r="D21" s="188" t="str">
        <f>B84</f>
        <v>Step 3.3: CR(s) for RF transmitter test cases (TS 38.521-1, clause 6)</v>
      </c>
      <c r="E21" s="188"/>
      <c r="F21" s="188"/>
      <c r="G21" s="188"/>
      <c r="H21" s="188"/>
      <c r="I21" s="65" t="str">
        <f t="array" ref="I21">IF(SUMPRODUCT(--(O88:O93&lt;&gt;""))&gt;0,SUMPRODUCT($N$88:$N$93,O88:O93)/SUMPRODUCT($N$88:$N$93,--(O88:O93&lt;&gt;"")),"")</f>
        <v/>
      </c>
      <c r="J21" s="64"/>
      <c r="K21" s="204"/>
      <c r="L21" s="205"/>
      <c r="M21" s="205"/>
      <c r="N21" s="205"/>
      <c r="O21" s="205"/>
      <c r="P21" s="205"/>
      <c r="Q21" s="205"/>
      <c r="R21" s="205"/>
      <c r="S21" s="205"/>
      <c r="T21" s="205"/>
      <c r="U21" s="205"/>
      <c r="V21" s="205"/>
      <c r="W21" s="206"/>
      <c r="X21" s="21"/>
    </row>
    <row r="22" spans="2:24" outlineLevel="2">
      <c r="B22" s="23"/>
      <c r="C22" s="23"/>
      <c r="D22" s="188" t="str">
        <f>B95</f>
        <v>Step 3.4: CR(s) for RF receiver test cases (TS 38.521-1, clause 7)</v>
      </c>
      <c r="E22" s="188"/>
      <c r="F22" s="188"/>
      <c r="G22" s="188"/>
      <c r="H22" s="188"/>
      <c r="I22" s="65">
        <f t="array" ref="I22">IF(SUMPRODUCT(--(O99:O101&lt;&gt;""))&gt;0,SUMPRODUCT($N$99:$N$101,O99:O101)/SUMPRODUCT($N$99:$N$101,--(O99:O101&lt;&gt;"")),"")</f>
        <v>1</v>
      </c>
      <c r="J22" s="64"/>
      <c r="K22" s="204"/>
      <c r="L22" s="205"/>
      <c r="M22" s="205"/>
      <c r="N22" s="205"/>
      <c r="O22" s="205"/>
      <c r="P22" s="205"/>
      <c r="Q22" s="205"/>
      <c r="R22" s="205"/>
      <c r="S22" s="205"/>
      <c r="T22" s="205"/>
      <c r="U22" s="205"/>
      <c r="V22" s="205"/>
      <c r="W22" s="206"/>
    </row>
    <row r="23" spans="2:24" outlineLevel="2">
      <c r="B23" s="23"/>
      <c r="C23" s="23"/>
      <c r="D23" s="188" t="str">
        <f>B103</f>
        <v>Step 3.5: CR(s) for RF Performance test cases (TS 38.521-4)</v>
      </c>
      <c r="E23" s="188"/>
      <c r="F23" s="188"/>
      <c r="G23" s="188"/>
      <c r="H23" s="188"/>
      <c r="I23" s="65" t="str">
        <f t="array" ref="I23">IF(SUMPRODUCT(--(O107:O108&lt;&gt;""))&gt;0,SUMPRODUCT($N$107:$N$108,O107:O108)/SUMPRODUCT($N$107:$N$108,--(O107:O108&lt;&gt;"")),"")</f>
        <v/>
      </c>
      <c r="J23" s="64"/>
      <c r="K23" s="204"/>
      <c r="L23" s="205"/>
      <c r="M23" s="205"/>
      <c r="N23" s="205"/>
      <c r="O23" s="205"/>
      <c r="P23" s="205"/>
      <c r="Q23" s="205"/>
      <c r="R23" s="205"/>
      <c r="S23" s="205"/>
      <c r="T23" s="205"/>
      <c r="U23" s="205"/>
      <c r="V23" s="205"/>
      <c r="W23" s="206"/>
    </row>
    <row r="24" spans="2:24" outlineLevel="2">
      <c r="B24" s="23"/>
      <c r="C24" s="23"/>
      <c r="D24" s="188" t="str">
        <f>B110</f>
        <v>Step 3.6: CRs to protocol test cases (TS 38.523-1, TS 38.523-2)</v>
      </c>
      <c r="E24" s="188"/>
      <c r="F24" s="188"/>
      <c r="G24" s="188"/>
      <c r="H24" s="188"/>
      <c r="I24" s="65" t="str">
        <f t="array" ref="I24">IF(SUMPRODUCT(--(O114:O115&lt;&gt;""))&gt;0,SUMPRODUCT($N$114:$N$115,O114:O115)/SUMPRODUCT($N$114:$N$115,--(O114:O115&lt;&gt;"")),"")</f>
        <v/>
      </c>
      <c r="J24" s="64"/>
      <c r="K24" s="204"/>
      <c r="L24" s="205"/>
      <c r="M24" s="205"/>
      <c r="N24" s="205"/>
      <c r="O24" s="205"/>
      <c r="P24" s="205"/>
      <c r="Q24" s="205"/>
      <c r="R24" s="205"/>
      <c r="S24" s="205"/>
      <c r="T24" s="205"/>
      <c r="U24" s="205"/>
      <c r="V24" s="205"/>
      <c r="W24" s="206"/>
    </row>
    <row r="25" spans="2:24" outlineLevel="2">
      <c r="B25" s="23"/>
      <c r="C25" s="23"/>
      <c r="D25" s="188" t="str">
        <f>B117</f>
        <v>Step 4: CR(s) for new ICS/capabilities (TS 38.508-2)</v>
      </c>
      <c r="E25" s="188"/>
      <c r="F25" s="188"/>
      <c r="G25" s="188"/>
      <c r="H25" s="188"/>
      <c r="I25" s="65">
        <f t="array" ref="I25">IF(SUMPRODUCT(--(O123:O124&lt;&gt;""))&gt;0,SUMPRODUCT($N$123:$N$124,O123:O124)/SUMPRODUCT($N$123:$N$124,--(O123:O124&lt;&gt;"")),"")</f>
        <v>1</v>
      </c>
      <c r="J25" s="64"/>
      <c r="K25" s="204"/>
      <c r="L25" s="205"/>
      <c r="M25" s="205"/>
      <c r="N25" s="205"/>
      <c r="O25" s="205"/>
      <c r="P25" s="205"/>
      <c r="Q25" s="205"/>
      <c r="R25" s="205"/>
      <c r="S25" s="205"/>
      <c r="T25" s="205"/>
      <c r="U25" s="205"/>
      <c r="V25" s="205"/>
      <c r="W25" s="206"/>
    </row>
    <row r="26" spans="2:24" outlineLevel="2">
      <c r="B26" s="23"/>
      <c r="C26" s="23"/>
      <c r="D26" s="31"/>
      <c r="E26" s="31"/>
      <c r="F26" s="31"/>
      <c r="G26" s="32"/>
      <c r="H26" s="33"/>
      <c r="I26" s="62"/>
      <c r="J26" s="64"/>
      <c r="K26" s="207"/>
      <c r="L26" s="208"/>
      <c r="M26" s="208"/>
      <c r="N26" s="208"/>
      <c r="O26" s="208"/>
      <c r="P26" s="208"/>
      <c r="Q26" s="208"/>
      <c r="R26" s="208"/>
      <c r="S26" s="208"/>
      <c r="T26" s="208"/>
      <c r="U26" s="208"/>
      <c r="V26" s="208"/>
      <c r="W26" s="209"/>
    </row>
    <row r="27" spans="2:24" ht="17.399999999999999">
      <c r="B27" s="161" t="s">
        <v>53</v>
      </c>
      <c r="C27" s="161"/>
      <c r="D27" s="161"/>
      <c r="E27" s="161"/>
      <c r="F27" s="161"/>
      <c r="G27" s="161"/>
      <c r="H27" s="161"/>
      <c r="I27" s="161"/>
      <c r="J27" s="161"/>
      <c r="K27" s="161"/>
      <c r="L27" s="161"/>
      <c r="M27" s="66"/>
      <c r="N27" s="66"/>
      <c r="O27" s="66"/>
      <c r="P27" s="66"/>
      <c r="Q27" s="21"/>
      <c r="R27" s="13"/>
      <c r="S27" s="21"/>
      <c r="T27" s="21"/>
      <c r="U27" s="21"/>
      <c r="V27" s="21"/>
      <c r="W27" s="21"/>
    </row>
    <row r="28" spans="2:24" ht="15" outlineLevel="1">
      <c r="B28" s="189" t="s">
        <v>54</v>
      </c>
      <c r="C28" s="190"/>
      <c r="D28" s="190"/>
      <c r="E28" s="190"/>
      <c r="F28" s="190"/>
      <c r="G28" s="190"/>
      <c r="H28" s="190"/>
      <c r="I28" s="190"/>
      <c r="J28" s="191" t="s">
        <v>55</v>
      </c>
      <c r="K28" s="192"/>
      <c r="L28" s="192"/>
      <c r="M28" s="193"/>
      <c r="N28" s="194" t="s">
        <v>54</v>
      </c>
      <c r="O28" s="195"/>
      <c r="P28" s="66"/>
      <c r="Q28" s="196" t="s">
        <v>55</v>
      </c>
      <c r="R28" s="197"/>
      <c r="S28" s="197"/>
      <c r="T28" s="197"/>
      <c r="U28" s="197"/>
      <c r="V28" s="197"/>
      <c r="W28" s="198"/>
    </row>
    <row r="29" spans="2:24" outlineLevel="1">
      <c r="B29" s="34"/>
      <c r="C29" s="35"/>
      <c r="D29" s="36"/>
      <c r="E29" s="36"/>
      <c r="F29" s="35"/>
      <c r="G29" s="35"/>
      <c r="H29" s="37"/>
      <c r="I29" s="35"/>
      <c r="J29" s="35"/>
      <c r="K29" s="35"/>
      <c r="L29" s="35"/>
      <c r="M29" s="37"/>
      <c r="N29" s="37"/>
      <c r="O29" s="35"/>
      <c r="P29" s="35"/>
      <c r="Q29" s="82"/>
      <c r="R29" s="82"/>
      <c r="S29" s="82"/>
      <c r="T29" s="82"/>
      <c r="U29" s="82"/>
      <c r="V29" s="82"/>
      <c r="W29" s="83"/>
      <c r="X29" s="84"/>
    </row>
    <row r="30" spans="2:24" ht="17.399999999999999">
      <c r="B30" s="199" t="s">
        <v>56</v>
      </c>
      <c r="C30" s="200"/>
      <c r="D30" s="200"/>
      <c r="E30" s="200"/>
      <c r="F30" s="200"/>
      <c r="G30" s="200"/>
      <c r="H30" s="200"/>
      <c r="I30" s="200"/>
      <c r="J30" s="200"/>
      <c r="K30" s="200"/>
      <c r="L30" s="200"/>
      <c r="M30" s="200"/>
      <c r="N30" s="200"/>
      <c r="O30" s="200"/>
      <c r="P30" s="38"/>
      <c r="Q30" s="38"/>
      <c r="R30" s="38"/>
      <c r="S30" s="38"/>
      <c r="T30" s="38"/>
      <c r="U30" s="38"/>
      <c r="V30" s="38"/>
      <c r="W30" s="85"/>
    </row>
    <row r="31" spans="2:24" outlineLevel="1">
      <c r="B31" s="228" t="s">
        <v>57</v>
      </c>
      <c r="C31" s="229" t="s">
        <v>58</v>
      </c>
      <c r="D31" s="215" t="s">
        <v>59</v>
      </c>
      <c r="E31" s="215" t="s">
        <v>60</v>
      </c>
      <c r="F31" s="215" t="s">
        <v>61</v>
      </c>
      <c r="G31" s="215" t="s">
        <v>62</v>
      </c>
      <c r="H31" s="232" t="s">
        <v>63</v>
      </c>
      <c r="I31" s="215" t="s">
        <v>64</v>
      </c>
      <c r="J31" s="215" t="s">
        <v>65</v>
      </c>
      <c r="K31" s="215" t="s">
        <v>66</v>
      </c>
      <c r="L31" s="215" t="s">
        <v>67</v>
      </c>
      <c r="M31" s="219" t="s">
        <v>11</v>
      </c>
      <c r="N31" s="235" t="s">
        <v>68</v>
      </c>
      <c r="O31" s="215" t="s">
        <v>69</v>
      </c>
      <c r="P31" s="67"/>
      <c r="Q31" s="210" t="s">
        <v>70</v>
      </c>
      <c r="R31" s="211"/>
      <c r="S31" s="211"/>
      <c r="T31" s="211"/>
      <c r="U31" s="211"/>
      <c r="V31" s="211"/>
      <c r="W31" s="212"/>
    </row>
    <row r="32" spans="2:24" ht="51" outlineLevel="1">
      <c r="B32" s="228"/>
      <c r="C32" s="230"/>
      <c r="D32" s="216"/>
      <c r="E32" s="216"/>
      <c r="F32" s="216"/>
      <c r="G32" s="216"/>
      <c r="H32" s="233"/>
      <c r="I32" s="216"/>
      <c r="J32" s="216"/>
      <c r="K32" s="216"/>
      <c r="L32" s="216"/>
      <c r="M32" s="220"/>
      <c r="N32" s="236"/>
      <c r="O32" s="216"/>
      <c r="P32" s="68"/>
      <c r="Q32" s="39" t="s">
        <v>71</v>
      </c>
      <c r="R32" s="39" t="s">
        <v>72</v>
      </c>
      <c r="S32" s="39" t="s">
        <v>73</v>
      </c>
      <c r="T32" s="39" t="s">
        <v>74</v>
      </c>
      <c r="U32" s="39" t="s">
        <v>75</v>
      </c>
      <c r="V32" s="86"/>
      <c r="W32" s="86"/>
    </row>
    <row r="33" spans="2:24" outlineLevel="1">
      <c r="B33" s="228"/>
      <c r="C33" s="231"/>
      <c r="D33" s="217"/>
      <c r="E33" s="217"/>
      <c r="F33" s="217"/>
      <c r="G33" s="217"/>
      <c r="H33" s="234"/>
      <c r="I33" s="217"/>
      <c r="J33" s="217"/>
      <c r="K33" s="217"/>
      <c r="L33" s="217"/>
      <c r="M33" s="221"/>
      <c r="N33" s="236"/>
      <c r="O33" s="216"/>
      <c r="P33" s="69"/>
      <c r="Q33" s="87">
        <v>1</v>
      </c>
      <c r="R33" s="87">
        <v>1</v>
      </c>
      <c r="S33" s="87">
        <v>1</v>
      </c>
      <c r="T33" s="87">
        <v>1</v>
      </c>
      <c r="U33" s="87">
        <v>1</v>
      </c>
      <c r="V33" s="88">
        <v>1</v>
      </c>
      <c r="W33" s="88">
        <v>1</v>
      </c>
    </row>
    <row r="34" spans="2:24" s="13" customFormat="1" ht="30.6" outlineLevel="1">
      <c r="B34" s="40" t="s">
        <v>46</v>
      </c>
      <c r="C34" s="41" t="s">
        <v>76</v>
      </c>
      <c r="D34" s="42" t="s">
        <v>77</v>
      </c>
      <c r="E34" s="42" t="s">
        <v>78</v>
      </c>
      <c r="F34" s="42" t="s">
        <v>79</v>
      </c>
      <c r="G34" s="42" t="s">
        <v>80</v>
      </c>
      <c r="H34" s="42" t="str">
        <f>IF(B34&lt;&gt;"",SUBSTITUTE(VLOOKUP(B34,LabelListLookUp,2,FALSE),", ",","&amp;CHAR(10)),"")</f>
        <v/>
      </c>
      <c r="I34" s="42" t="s">
        <v>81</v>
      </c>
      <c r="J34" s="42"/>
      <c r="K34" s="42" t="str">
        <f>WPtarget</f>
        <v>RAN5#105</v>
      </c>
      <c r="L34" s="42"/>
      <c r="M34" s="70"/>
      <c r="N34" s="71">
        <v>1</v>
      </c>
      <c r="O34" s="72" t="str">
        <f t="array" ref="O34">IF(AND(H34&lt;&gt;"",H34&lt;&gt;"-"),IF(SUMPRODUCT($Q$33:$W$33,--(Q34:W34&lt;&gt;""))&gt;0,SUMPRODUCT($Q$33:$W$33,Q34:W34)/SUMPRODUCT($Q$33:$W$33,--(Q34:W34&lt;&gt;"")),""),"")</f>
        <v/>
      </c>
      <c r="P34" s="73"/>
      <c r="Q34" s="89">
        <v>0</v>
      </c>
      <c r="R34" s="89"/>
      <c r="S34" s="89"/>
      <c r="T34" s="89"/>
      <c r="U34" s="89"/>
      <c r="V34" s="89"/>
      <c r="W34" s="89"/>
      <c r="X34" s="21"/>
    </row>
    <row r="35" spans="2:24" s="13" customFormat="1" ht="111" customHeight="1" outlineLevel="1">
      <c r="B35" s="40" t="s">
        <v>48</v>
      </c>
      <c r="C35" s="41" t="s">
        <v>82</v>
      </c>
      <c r="D35" s="42" t="s">
        <v>77</v>
      </c>
      <c r="E35" s="42" t="s">
        <v>83</v>
      </c>
      <c r="F35" s="42" t="s">
        <v>84</v>
      </c>
      <c r="G35" s="42" t="s">
        <v>85</v>
      </c>
      <c r="H35" s="42" t="str">
        <f>IF(B35&lt;&gt;"",SUBSTITUTE(VLOOKUP(B35,LabelListLookUp,2,FALSE),",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35" s="42" t="s">
        <v>86</v>
      </c>
      <c r="J35" s="42"/>
      <c r="K35" s="42" t="str">
        <f>WPtarget</f>
        <v>RAN5#105</v>
      </c>
      <c r="L35" s="42"/>
      <c r="M35" s="70"/>
      <c r="N35" s="71">
        <v>1</v>
      </c>
      <c r="O35" s="72">
        <f t="array" ref="O35">IF(AND(H35&lt;&gt;"",H35&lt;&gt;"-"),IF(SUMPRODUCT($Q$33:$W$33,--(Q35:W35&lt;&gt;""))&gt;0,SUMPRODUCT($Q$33:$W$33,Q35:W35)/SUMPRODUCT($Q$33:$W$33,--(Q35:W35&lt;&gt;"")),""),"")</f>
        <v>1</v>
      </c>
      <c r="P35" s="73"/>
      <c r="Q35" s="89"/>
      <c r="R35" s="89"/>
      <c r="S35" s="89">
        <v>1</v>
      </c>
      <c r="T35" s="89"/>
      <c r="U35" s="89"/>
      <c r="V35" s="89"/>
      <c r="W35" s="89"/>
      <c r="X35" s="21"/>
    </row>
    <row r="36" spans="2:24" s="13" customFormat="1" ht="114.6" customHeight="1" outlineLevel="1">
      <c r="B36" s="40" t="s">
        <v>48</v>
      </c>
      <c r="C36" s="41" t="s">
        <v>87</v>
      </c>
      <c r="D36" s="42" t="s">
        <v>77</v>
      </c>
      <c r="E36" s="42" t="s">
        <v>83</v>
      </c>
      <c r="F36" s="42" t="s">
        <v>84</v>
      </c>
      <c r="G36" s="42" t="s">
        <v>88</v>
      </c>
      <c r="H36" s="42" t="str">
        <f>IF(B36&lt;&gt;"",SUBSTITUTE(VLOOKUP(B36,LabelListLookUp,2,FALSE),",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36" s="42" t="s">
        <v>89</v>
      </c>
      <c r="J36" s="42"/>
      <c r="K36" s="42" t="str">
        <f>WPtarget</f>
        <v>RAN5#105</v>
      </c>
      <c r="L36" s="42"/>
      <c r="M36" s="145" t="s">
        <v>364</v>
      </c>
      <c r="N36" s="71">
        <v>1</v>
      </c>
      <c r="O36" s="72" t="str">
        <f t="array" ref="O36">IF(AND(H36&lt;&gt;"",H36&lt;&gt;"-"),IF(SUMPRODUCT($Q$33:$W$33,--(Q36:W36&lt;&gt;""))&gt;0,SUMPRODUCT($Q$33:$W$33,Q36:W36)/SUMPRODUCT($Q$33:$W$33,--(Q36:W36&lt;&gt;"")),""),"")</f>
        <v/>
      </c>
      <c r="P36" s="73"/>
      <c r="Q36" s="89"/>
      <c r="R36" s="89"/>
      <c r="S36" s="89"/>
      <c r="T36" s="89"/>
      <c r="U36" s="89"/>
      <c r="V36" s="89"/>
      <c r="W36" s="89"/>
      <c r="X36" s="21"/>
    </row>
    <row r="37" spans="2:24" s="13" customFormat="1" ht="117" customHeight="1" outlineLevel="1">
      <c r="B37" s="40" t="s">
        <v>48</v>
      </c>
      <c r="C37" s="41" t="s">
        <v>90</v>
      </c>
      <c r="D37" s="42" t="s">
        <v>77</v>
      </c>
      <c r="E37" s="42" t="s">
        <v>91</v>
      </c>
      <c r="F37" s="42" t="s">
        <v>92</v>
      </c>
      <c r="G37" s="42" t="s">
        <v>93</v>
      </c>
      <c r="H37" s="42" t="str">
        <f>IF(B37&lt;&gt;"",SUBSTITUTE(VLOOKUP(B37,LabelListLookUp,2,FALSE),",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37" s="42" t="s">
        <v>94</v>
      </c>
      <c r="J37" s="42"/>
      <c r="K37" s="42" t="str">
        <f>WPtarget</f>
        <v>RAN5#105</v>
      </c>
      <c r="L37" s="42"/>
      <c r="M37" s="145" t="s">
        <v>365</v>
      </c>
      <c r="N37" s="71">
        <v>1</v>
      </c>
      <c r="O37" s="72" t="str">
        <f t="array" ref="O37">IF(AND(H37&lt;&gt;"",H37&lt;&gt;"-"),IF(SUMPRODUCT($Q$33:$W$33,--(Q37:W37&lt;&gt;""))&gt;0,SUMPRODUCT($Q$33:$W$33,Q37:W37)/SUMPRODUCT($Q$33:$W$33,--(Q37:W37&lt;&gt;"")),""),"")</f>
        <v/>
      </c>
      <c r="P37" s="73"/>
      <c r="Q37" s="89"/>
      <c r="R37" s="89"/>
      <c r="S37" s="89"/>
      <c r="T37" s="89"/>
      <c r="U37" s="89"/>
      <c r="V37" s="89"/>
      <c r="W37" s="89"/>
      <c r="X37" s="21"/>
    </row>
    <row r="38" spans="2:24" s="13" customFormat="1" ht="81.599999999999994" outlineLevel="1">
      <c r="B38" s="40" t="s">
        <v>46</v>
      </c>
      <c r="C38" s="41" t="s">
        <v>95</v>
      </c>
      <c r="D38" s="42" t="s">
        <v>77</v>
      </c>
      <c r="E38" s="42" t="s">
        <v>96</v>
      </c>
      <c r="F38" s="42" t="s">
        <v>97</v>
      </c>
      <c r="G38" s="42" t="s">
        <v>98</v>
      </c>
      <c r="H38" s="42" t="str">
        <f>IF(B38&lt;&gt;"",SUBSTITUTE(VLOOKUP(B38,LabelListLookUp,2,FALSE),", ",","&amp;CHAR(10)),"")</f>
        <v/>
      </c>
      <c r="I38" s="42" t="s">
        <v>99</v>
      </c>
      <c r="J38" s="42"/>
      <c r="K38" s="42" t="str">
        <f>WPtarget</f>
        <v>RAN5#105</v>
      </c>
      <c r="L38" s="42"/>
      <c r="M38" s="70"/>
      <c r="N38" s="71">
        <v>1</v>
      </c>
      <c r="O38" s="72" t="str">
        <f t="array" ref="O38">IF(AND(H38&lt;&gt;"",H38&lt;&gt;"-"),IF(SUMPRODUCT($Q$33:$W$33,--(Q38:W38&lt;&gt;""))&gt;0,SUMPRODUCT($Q$33:$W$33,Q38:W38)/SUMPRODUCT($Q$33:$W$33,--(Q38:W38&lt;&gt;"")),""),"")</f>
        <v/>
      </c>
      <c r="P38" s="73"/>
      <c r="Q38" s="89"/>
      <c r="R38" s="89">
        <v>0</v>
      </c>
      <c r="S38" s="89"/>
      <c r="T38" s="89"/>
      <c r="U38" s="89"/>
      <c r="V38" s="89"/>
      <c r="W38" s="89"/>
      <c r="X38" s="21"/>
    </row>
    <row r="39" spans="2:24" s="13" customFormat="1" outlineLevel="1">
      <c r="B39" s="213" t="s">
        <v>100</v>
      </c>
      <c r="C39" s="214"/>
      <c r="D39" s="214"/>
      <c r="E39" s="214"/>
      <c r="F39" s="214"/>
      <c r="G39" s="214"/>
      <c r="H39" s="214"/>
      <c r="I39" s="214"/>
      <c r="J39" s="214"/>
      <c r="K39" s="214"/>
      <c r="L39" s="214"/>
      <c r="M39" s="214"/>
      <c r="N39" s="214"/>
      <c r="O39" s="214"/>
      <c r="P39" s="74"/>
      <c r="Q39" s="74"/>
      <c r="R39" s="74"/>
      <c r="S39" s="74"/>
      <c r="T39" s="74"/>
      <c r="U39" s="74"/>
      <c r="V39" s="74"/>
      <c r="W39" s="90"/>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399999999999999">
      <c r="B41" s="199" t="s">
        <v>101</v>
      </c>
      <c r="C41" s="200"/>
      <c r="D41" s="200"/>
      <c r="E41" s="200"/>
      <c r="F41" s="200"/>
      <c r="G41" s="200"/>
      <c r="H41" s="200"/>
      <c r="I41" s="200"/>
      <c r="J41" s="200"/>
      <c r="K41" s="200"/>
      <c r="L41" s="200"/>
      <c r="M41" s="200"/>
      <c r="N41" s="200"/>
      <c r="O41" s="200"/>
      <c r="P41" s="38"/>
      <c r="Q41" s="38"/>
      <c r="R41" s="38"/>
      <c r="S41" s="38"/>
      <c r="T41" s="38"/>
      <c r="U41" s="38"/>
      <c r="V41" s="38"/>
      <c r="W41" s="85"/>
      <c r="X41" s="21"/>
    </row>
    <row r="42" spans="2:24" s="13" customFormat="1" outlineLevel="1">
      <c r="B42" s="228" t="s">
        <v>57</v>
      </c>
      <c r="C42" s="229" t="s">
        <v>58</v>
      </c>
      <c r="D42" s="215" t="s">
        <v>59</v>
      </c>
      <c r="E42" s="215" t="s">
        <v>102</v>
      </c>
      <c r="F42" s="215" t="s">
        <v>61</v>
      </c>
      <c r="G42" s="215" t="s">
        <v>62</v>
      </c>
      <c r="H42" s="222" t="s">
        <v>103</v>
      </c>
      <c r="I42" s="215" t="s">
        <v>104</v>
      </c>
      <c r="J42" s="215" t="s">
        <v>65</v>
      </c>
      <c r="K42" s="215" t="s">
        <v>66</v>
      </c>
      <c r="L42" s="215" t="s">
        <v>67</v>
      </c>
      <c r="M42" s="219" t="s">
        <v>11</v>
      </c>
      <c r="N42" s="235" t="s">
        <v>68</v>
      </c>
      <c r="O42" s="215" t="s">
        <v>69</v>
      </c>
      <c r="P42" s="68"/>
      <c r="Q42" s="91" t="s">
        <v>70</v>
      </c>
      <c r="R42" s="92"/>
      <c r="S42" s="92"/>
      <c r="T42" s="92"/>
      <c r="U42" s="92"/>
      <c r="V42" s="92"/>
      <c r="W42" s="93"/>
      <c r="X42" s="21"/>
    </row>
    <row r="43" spans="2:24" s="13" customFormat="1" ht="20.399999999999999" outlineLevel="1">
      <c r="B43" s="228"/>
      <c r="C43" s="230"/>
      <c r="D43" s="216"/>
      <c r="E43" s="216"/>
      <c r="F43" s="216"/>
      <c r="G43" s="216"/>
      <c r="H43" s="222"/>
      <c r="I43" s="216"/>
      <c r="J43" s="216"/>
      <c r="K43" s="216"/>
      <c r="L43" s="216"/>
      <c r="M43" s="220"/>
      <c r="N43" s="236"/>
      <c r="O43" s="216"/>
      <c r="P43" s="68"/>
      <c r="Q43" s="39" t="s">
        <v>105</v>
      </c>
      <c r="R43" s="94"/>
      <c r="S43" s="94"/>
      <c r="T43" s="94"/>
      <c r="U43" s="94"/>
      <c r="V43" s="94"/>
      <c r="W43" s="95"/>
      <c r="X43" s="21"/>
    </row>
    <row r="44" spans="2:24" s="13" customFormat="1" outlineLevel="1">
      <c r="B44" s="229"/>
      <c r="C44" s="231"/>
      <c r="D44" s="216"/>
      <c r="E44" s="216"/>
      <c r="F44" s="216"/>
      <c r="G44" s="216"/>
      <c r="H44" s="222"/>
      <c r="I44" s="216"/>
      <c r="J44" s="216"/>
      <c r="K44" s="217"/>
      <c r="L44" s="216"/>
      <c r="M44" s="220"/>
      <c r="N44" s="236"/>
      <c r="O44" s="216"/>
      <c r="P44" s="68"/>
      <c r="Q44" s="87">
        <v>1</v>
      </c>
      <c r="R44" s="88">
        <v>1</v>
      </c>
      <c r="S44" s="88">
        <v>1</v>
      </c>
      <c r="T44" s="88">
        <v>1</v>
      </c>
      <c r="U44" s="88">
        <v>1</v>
      </c>
      <c r="V44" s="88">
        <v>1</v>
      </c>
      <c r="W44" s="88">
        <v>1</v>
      </c>
      <c r="X44" s="21"/>
    </row>
    <row r="45" spans="2:24" s="13" customFormat="1" ht="81.599999999999994" outlineLevel="1">
      <c r="B45" s="40" t="s">
        <v>38</v>
      </c>
      <c r="C45" s="45">
        <v>2</v>
      </c>
      <c r="D45" s="46" t="s">
        <v>106</v>
      </c>
      <c r="E45" s="46" t="s">
        <v>107</v>
      </c>
      <c r="F45" s="46" t="s">
        <v>108</v>
      </c>
      <c r="G45" s="46" t="s">
        <v>109</v>
      </c>
      <c r="H45" s="42" t="str">
        <f>IF(B45&lt;&gt;"",SUBSTITUTE(VLOOKUP(B45,LabelListLookUp,2,FALSE),", ",","&amp;CHAR(10)),"")</f>
        <v/>
      </c>
      <c r="I45" s="46" t="s">
        <v>110</v>
      </c>
      <c r="J45" s="46"/>
      <c r="K45" s="42" t="str">
        <f>WPtarget</f>
        <v>RAN5#105</v>
      </c>
      <c r="L45" s="46"/>
      <c r="M45" s="75"/>
      <c r="N45" s="71">
        <v>1</v>
      </c>
      <c r="O45" s="72" t="str">
        <f t="array" ref="O45">IF(AND(H45&lt;&gt;"",H45&lt;&gt;"-"),IF(SUMPRODUCT($Q$44:$W$44,--(Q45:W45&lt;&gt;""))&gt;0,SUMPRODUCT($Q$44:$W$44,Q45:W45)/SUMPRODUCT($Q$44:$W$44,--(Q45:W45&lt;&gt;"")),""),"")</f>
        <v/>
      </c>
      <c r="P45" s="68"/>
      <c r="Q45" s="89">
        <v>0</v>
      </c>
      <c r="R45" s="89"/>
      <c r="S45" s="89"/>
      <c r="T45" s="89"/>
      <c r="U45" s="89"/>
      <c r="V45" s="89"/>
      <c r="W45" s="89"/>
      <c r="X45" s="21"/>
    </row>
    <row r="46" spans="2:24" s="13" customFormat="1" ht="113.25" customHeight="1" outlineLevel="1">
      <c r="B46" s="40" t="s">
        <v>44</v>
      </c>
      <c r="C46" s="41" t="s">
        <v>111</v>
      </c>
      <c r="D46" s="46" t="s">
        <v>106</v>
      </c>
      <c r="E46" s="46" t="s">
        <v>107</v>
      </c>
      <c r="F46" s="46" t="s">
        <v>112</v>
      </c>
      <c r="G46" s="46" t="s">
        <v>113</v>
      </c>
      <c r="H46" s="42" t="str">
        <f>IF(B46&lt;&gt;"",SUBSTITUTE(VLOOKUP(B46,LabelListLookUp,2,FALSE),",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46" s="46" t="s">
        <v>114</v>
      </c>
      <c r="J46" s="46"/>
      <c r="K46" s="42" t="str">
        <f>WPtarget</f>
        <v>RAN5#105</v>
      </c>
      <c r="L46" s="46"/>
      <c r="M46" s="75" t="s">
        <v>366</v>
      </c>
      <c r="N46" s="71">
        <v>1</v>
      </c>
      <c r="O46" s="72" t="str">
        <f t="array" ref="O46">IF(AND(H46&lt;&gt;"",H46&lt;&gt;"-"),IF(SUMPRODUCT($Q$44:$W$44,--(Q46:W46&lt;&gt;""))&gt;0,SUMPRODUCT($Q$44:$W$44,Q46:W46)/SUMPRODUCT($Q$44:$W$44,--(Q46:W46&lt;&gt;"")),""),"")</f>
        <v/>
      </c>
      <c r="P46" s="68"/>
      <c r="Q46" s="89"/>
      <c r="R46" s="89"/>
      <c r="S46" s="89"/>
      <c r="T46" s="89"/>
      <c r="U46" s="89"/>
      <c r="V46" s="89"/>
      <c r="W46" s="89"/>
      <c r="X46" s="21"/>
    </row>
    <row r="47" spans="2:24" s="13" customFormat="1" ht="113.25" customHeight="1" outlineLevel="1">
      <c r="B47" s="40" t="s">
        <v>46</v>
      </c>
      <c r="C47" s="41" t="s">
        <v>115</v>
      </c>
      <c r="D47" s="46" t="s">
        <v>106</v>
      </c>
      <c r="E47" s="46" t="s">
        <v>107</v>
      </c>
      <c r="F47" s="46" t="s">
        <v>116</v>
      </c>
      <c r="G47" s="46" t="s">
        <v>117</v>
      </c>
      <c r="H47" s="42" t="str">
        <f>IF(B47&lt;&gt;"",SUBSTITUTE(VLOOKUP(B47,LabelListLookUp,2,FALSE),", ",","&amp;CHAR(10)),"")</f>
        <v/>
      </c>
      <c r="I47" s="46" t="s">
        <v>118</v>
      </c>
      <c r="J47" s="46"/>
      <c r="K47" s="42" t="str">
        <f>WPtarget</f>
        <v>RAN5#105</v>
      </c>
      <c r="L47" s="46"/>
      <c r="M47" s="75"/>
      <c r="N47" s="71">
        <v>1</v>
      </c>
      <c r="O47" s="72" t="str">
        <f t="array" ref="O47">IF(AND(H47&lt;&gt;"",H47&lt;&gt;"-"),IF(SUMPRODUCT($Q$44:$W$44,--(Q47:W47&lt;&gt;""))&gt;0,SUMPRODUCT($Q$44:$W$44,Q47:W47)/SUMPRODUCT($Q$44:$W$44,--(Q47:W47&lt;&gt;"")),""),"")</f>
        <v/>
      </c>
      <c r="P47" s="68"/>
      <c r="Q47" s="89">
        <v>0</v>
      </c>
      <c r="R47" s="89"/>
      <c r="S47" s="89"/>
      <c r="T47" s="89"/>
      <c r="U47" s="89"/>
      <c r="V47" s="89"/>
      <c r="W47" s="89"/>
      <c r="X47" s="21"/>
    </row>
    <row r="48" spans="2:24" s="13" customFormat="1" ht="78" customHeight="1" outlineLevel="1">
      <c r="B48" s="40" t="s">
        <v>48</v>
      </c>
      <c r="C48" s="41" t="s">
        <v>119</v>
      </c>
      <c r="D48" s="46" t="s">
        <v>106</v>
      </c>
      <c r="E48" s="46" t="s">
        <v>107</v>
      </c>
      <c r="F48" s="46" t="s">
        <v>116</v>
      </c>
      <c r="G48" s="46" t="s">
        <v>120</v>
      </c>
      <c r="H48" s="42" t="str">
        <f>IF(B48&lt;&gt;"",SUBSTITUTE(VLOOKUP(B48,LabelListLookUp,2,FALSE),",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48" s="46" t="s">
        <v>121</v>
      </c>
      <c r="J48" s="46"/>
      <c r="K48" s="42" t="str">
        <f>WPtarget</f>
        <v>RAN5#105</v>
      </c>
      <c r="L48" s="243" t="s">
        <v>402</v>
      </c>
      <c r="M48" s="242" t="s">
        <v>398</v>
      </c>
      <c r="N48" s="71">
        <v>1</v>
      </c>
      <c r="O48" s="72">
        <f t="array" ref="O48">IF(AND(H48&lt;&gt;"",H48&lt;&gt;"-"),IF(SUMPRODUCT($Q$44:$W$44,--(Q48:W48&lt;&gt;""))&gt;0,SUMPRODUCT($Q$44:$W$44,Q48:W48)/SUMPRODUCT($Q$44:$W$44,--(Q48:W48&lt;&gt;"")),""),"")</f>
        <v>1</v>
      </c>
      <c r="P48" s="68"/>
      <c r="Q48" s="89">
        <v>1</v>
      </c>
      <c r="R48" s="89"/>
      <c r="S48" s="89"/>
      <c r="T48" s="89"/>
      <c r="U48" s="89"/>
      <c r="V48" s="89"/>
      <c r="W48" s="89"/>
      <c r="X48" s="21"/>
    </row>
    <row r="49" spans="1:42" s="13" customFormat="1" ht="91.8" outlineLevel="1">
      <c r="B49" s="40" t="s">
        <v>38</v>
      </c>
      <c r="C49" s="41" t="s">
        <v>122</v>
      </c>
      <c r="D49" s="46" t="s">
        <v>106</v>
      </c>
      <c r="E49" s="46" t="s">
        <v>107</v>
      </c>
      <c r="F49" s="46" t="s">
        <v>123</v>
      </c>
      <c r="G49" s="46" t="s">
        <v>124</v>
      </c>
      <c r="H49" s="42" t="str">
        <f>IF(B49&lt;&gt;"",SUBSTITUTE(VLOOKUP(B49,LabelListLookUp,2,FALSE),", ",","&amp;CHAR(10)),"")</f>
        <v/>
      </c>
      <c r="I49" s="46" t="s">
        <v>125</v>
      </c>
      <c r="J49" s="46"/>
      <c r="K49" s="42" t="str">
        <f>WPtarget</f>
        <v>RAN5#105</v>
      </c>
      <c r="L49" s="46"/>
      <c r="M49" s="75"/>
      <c r="N49" s="71">
        <v>1</v>
      </c>
      <c r="O49" s="72" t="str">
        <f t="array" ref="O49">IF(AND(H49&lt;&gt;"",H49&lt;&gt;"-"),IF(SUMPRODUCT($Q$44:$W$44,--(Q49:W49&lt;&gt;""))&gt;0,SUMPRODUCT($Q$44:$W$44,Q49:W49)/SUMPRODUCT($Q$44:$W$44,--(Q49:W49&lt;&gt;"")),""),"")</f>
        <v/>
      </c>
      <c r="P49" s="68"/>
      <c r="Q49" s="89">
        <v>0</v>
      </c>
      <c r="R49" s="89"/>
      <c r="S49" s="89"/>
      <c r="T49" s="89"/>
      <c r="U49" s="89"/>
      <c r="V49" s="89"/>
      <c r="W49" s="89"/>
      <c r="X49" s="21"/>
    </row>
    <row r="50" spans="1:42" s="13" customFormat="1" outlineLevel="1">
      <c r="B50" s="213" t="s">
        <v>100</v>
      </c>
      <c r="C50" s="214"/>
      <c r="D50" s="214"/>
      <c r="E50" s="214"/>
      <c r="F50" s="214"/>
      <c r="G50" s="214"/>
      <c r="H50" s="214"/>
      <c r="I50" s="214"/>
      <c r="J50" s="214"/>
      <c r="K50" s="214"/>
      <c r="L50" s="214"/>
      <c r="M50" s="214"/>
      <c r="N50" s="214"/>
      <c r="O50" s="214"/>
      <c r="P50" s="74"/>
      <c r="Q50" s="74"/>
      <c r="R50" s="74"/>
      <c r="S50" s="74"/>
      <c r="T50" s="74"/>
      <c r="U50" s="74"/>
      <c r="V50" s="74"/>
      <c r="W50" s="90"/>
      <c r="X50" s="21"/>
    </row>
    <row r="51" spans="1:42" s="13" customFormat="1">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7.399999999999999">
      <c r="A52" s="47"/>
      <c r="B52" s="199" t="s">
        <v>126</v>
      </c>
      <c r="C52" s="200"/>
      <c r="D52" s="200"/>
      <c r="E52" s="200"/>
      <c r="F52" s="200"/>
      <c r="G52" s="200"/>
      <c r="H52" s="200"/>
      <c r="I52" s="200"/>
      <c r="J52" s="200"/>
      <c r="K52" s="200"/>
      <c r="L52" s="200"/>
      <c r="M52" s="200"/>
      <c r="N52" s="200"/>
      <c r="O52" s="200"/>
      <c r="P52" s="38"/>
      <c r="Q52" s="38"/>
      <c r="R52" s="38"/>
      <c r="S52" s="38"/>
      <c r="T52" s="38"/>
      <c r="U52" s="38"/>
      <c r="V52" s="38"/>
      <c r="W52" s="85"/>
      <c r="X52" s="47"/>
      <c r="Y52" s="47"/>
      <c r="Z52" s="47"/>
      <c r="AA52" s="47"/>
      <c r="AB52" s="47"/>
      <c r="AC52" s="47"/>
      <c r="AD52" s="47"/>
      <c r="AE52" s="47"/>
      <c r="AF52" s="47"/>
      <c r="AG52" s="47"/>
      <c r="AH52" s="47"/>
      <c r="AI52" s="47"/>
      <c r="AJ52" s="47"/>
      <c r="AK52" s="47"/>
      <c r="AL52" s="47"/>
      <c r="AM52" s="47"/>
      <c r="AN52" s="47"/>
      <c r="AO52" s="47"/>
      <c r="AP52" s="47"/>
    </row>
    <row r="53" spans="1:42" s="14" customFormat="1" ht="17.399999999999999">
      <c r="A53" s="47"/>
      <c r="B53" s="199" t="s">
        <v>127</v>
      </c>
      <c r="C53" s="200"/>
      <c r="D53" s="200"/>
      <c r="E53" s="200"/>
      <c r="F53" s="200"/>
      <c r="G53" s="200"/>
      <c r="H53" s="200"/>
      <c r="I53" s="200"/>
      <c r="J53" s="200"/>
      <c r="K53" s="200"/>
      <c r="L53" s="200"/>
      <c r="M53" s="200"/>
      <c r="N53" s="200"/>
      <c r="O53" s="200"/>
      <c r="P53" s="38"/>
      <c r="Q53" s="38"/>
      <c r="R53" s="38"/>
      <c r="S53" s="38"/>
      <c r="T53" s="38"/>
      <c r="U53" s="38"/>
      <c r="V53" s="38"/>
      <c r="W53" s="85"/>
      <c r="X53" s="47"/>
      <c r="Y53" s="47"/>
      <c r="Z53" s="47"/>
      <c r="AA53" s="47"/>
      <c r="AB53" s="47"/>
      <c r="AC53" s="47"/>
      <c r="AD53" s="47"/>
      <c r="AE53" s="47"/>
      <c r="AF53" s="47"/>
      <c r="AG53" s="47"/>
      <c r="AH53" s="47"/>
      <c r="AI53" s="47"/>
      <c r="AJ53" s="47"/>
      <c r="AK53" s="47"/>
      <c r="AL53" s="47"/>
      <c r="AM53" s="47"/>
      <c r="AN53" s="47"/>
      <c r="AO53" s="47"/>
      <c r="AP53" s="47"/>
    </row>
    <row r="54" spans="1:42" outlineLevel="1">
      <c r="B54" s="228" t="s">
        <v>57</v>
      </c>
      <c r="C54" s="229" t="s">
        <v>58</v>
      </c>
      <c r="D54" s="218" t="s">
        <v>59</v>
      </c>
      <c r="E54" s="218" t="s">
        <v>128</v>
      </c>
      <c r="F54" s="218" t="s">
        <v>61</v>
      </c>
      <c r="G54" s="218" t="s">
        <v>62</v>
      </c>
      <c r="H54" s="222" t="s">
        <v>103</v>
      </c>
      <c r="I54" s="218" t="s">
        <v>104</v>
      </c>
      <c r="J54" s="218" t="s">
        <v>65</v>
      </c>
      <c r="K54" s="218" t="s">
        <v>66</v>
      </c>
      <c r="L54" s="218" t="s">
        <v>67</v>
      </c>
      <c r="M54" s="222" t="s">
        <v>11</v>
      </c>
      <c r="N54" s="237" t="s">
        <v>68</v>
      </c>
      <c r="O54" s="218" t="s">
        <v>69</v>
      </c>
      <c r="P54" s="68"/>
      <c r="Q54" s="210" t="s">
        <v>70</v>
      </c>
      <c r="R54" s="211"/>
      <c r="S54" s="211"/>
      <c r="T54" s="211"/>
      <c r="U54" s="211"/>
      <c r="V54" s="211"/>
      <c r="W54" s="212"/>
    </row>
    <row r="55" spans="1:42" ht="20.399999999999999" outlineLevel="1">
      <c r="B55" s="228"/>
      <c r="C55" s="230"/>
      <c r="D55" s="218"/>
      <c r="E55" s="218"/>
      <c r="F55" s="218"/>
      <c r="G55" s="218"/>
      <c r="H55" s="222"/>
      <c r="I55" s="218"/>
      <c r="J55" s="218"/>
      <c r="K55" s="218"/>
      <c r="L55" s="218"/>
      <c r="M55" s="222"/>
      <c r="N55" s="237"/>
      <c r="O55" s="218"/>
      <c r="P55" s="68"/>
      <c r="Q55" s="39" t="s">
        <v>129</v>
      </c>
      <c r="R55" s="96"/>
      <c r="S55" s="96"/>
      <c r="T55" s="96"/>
      <c r="U55" s="96"/>
      <c r="V55" s="96"/>
      <c r="W55" s="96"/>
    </row>
    <row r="56" spans="1:42" outlineLevel="1">
      <c r="B56" s="229"/>
      <c r="C56" s="231"/>
      <c r="D56" s="218"/>
      <c r="E56" s="218"/>
      <c r="F56" s="218"/>
      <c r="G56" s="218"/>
      <c r="H56" s="222"/>
      <c r="I56" s="218"/>
      <c r="J56" s="218"/>
      <c r="K56" s="218"/>
      <c r="L56" s="218"/>
      <c r="M56" s="222"/>
      <c r="N56" s="237"/>
      <c r="O56" s="218"/>
      <c r="P56" s="68"/>
      <c r="Q56" s="71">
        <v>1</v>
      </c>
      <c r="R56" s="97"/>
      <c r="S56" s="97"/>
      <c r="T56" s="97"/>
      <c r="U56" s="97"/>
      <c r="V56" s="97"/>
      <c r="W56" s="97"/>
    </row>
    <row r="57" spans="1:42" ht="108" customHeight="1" outlineLevel="1">
      <c r="B57" s="40" t="s">
        <v>46</v>
      </c>
      <c r="C57" s="48" t="s">
        <v>130</v>
      </c>
      <c r="D57" s="46" t="s">
        <v>131</v>
      </c>
      <c r="E57" s="46" t="s">
        <v>132</v>
      </c>
      <c r="F57" s="46" t="s">
        <v>133</v>
      </c>
      <c r="G57" s="46" t="s">
        <v>134</v>
      </c>
      <c r="H57" s="42" t="str">
        <f>IF(B57&lt;&gt;"",SUBSTITUTE(VLOOKUP(B57,LabelListLookUp,2,FALSE),", ",","&amp;CHAR(10)),"")</f>
        <v/>
      </c>
      <c r="I57" s="135" t="s">
        <v>135</v>
      </c>
      <c r="J57" s="46"/>
      <c r="K57" s="42" t="str">
        <f>WPtarget</f>
        <v>RAN5#105</v>
      </c>
      <c r="L57" s="46"/>
      <c r="M57" s="75"/>
      <c r="N57" s="76">
        <v>1</v>
      </c>
      <c r="O57" s="72" t="str">
        <f t="array" ref="O57">IF(AND(H57&lt;&gt;"",H57&lt;&gt;"-"),IF(SUMPRODUCT($Q$56:$W$56,--(Q57:W57&lt;&gt;""))&gt;0,SUMPRODUCT($Q$56:$W$56,Q57:W57)/SUMPRODUCT($Q$56:$W$56,--(Q57:W57&lt;&gt;"")),""),"")</f>
        <v/>
      </c>
      <c r="P57" s="68"/>
      <c r="Q57" s="89">
        <v>0</v>
      </c>
      <c r="R57" s="89"/>
      <c r="S57" s="89"/>
      <c r="T57" s="89"/>
      <c r="U57" s="89"/>
      <c r="V57" s="89"/>
      <c r="W57" s="89"/>
    </row>
    <row r="58" spans="1:42" ht="148.19999999999999" customHeight="1" outlineLevel="1">
      <c r="B58" s="40" t="s">
        <v>48</v>
      </c>
      <c r="C58" s="48" t="s">
        <v>136</v>
      </c>
      <c r="D58" s="46" t="s">
        <v>131</v>
      </c>
      <c r="E58" s="46" t="s">
        <v>132</v>
      </c>
      <c r="F58" s="46" t="s">
        <v>137</v>
      </c>
      <c r="G58" s="46" t="s">
        <v>138</v>
      </c>
      <c r="H58" s="42" t="str">
        <f>IF(B58&lt;&gt;"",SUBSTITUTE(VLOOKUP(B58,LabelListLookUp,2,FALSE),",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58" s="135" t="s">
        <v>139</v>
      </c>
      <c r="J58" s="46"/>
      <c r="K58" s="42" t="str">
        <f>WPtarget</f>
        <v>RAN5#105</v>
      </c>
      <c r="L58" s="46"/>
      <c r="M58" s="145" t="s">
        <v>365</v>
      </c>
      <c r="N58" s="76">
        <v>1</v>
      </c>
      <c r="O58" s="72" t="str">
        <f t="array" ref="O58">IF(AND(H58&lt;&gt;"",H58&lt;&gt;"-"),IF(SUMPRODUCT($Q$56:$W$56,--(Q58:W58&lt;&gt;""))&gt;0,SUMPRODUCT($Q$56:$W$56,Q58:W58)/SUMPRODUCT($Q$56:$W$56,--(Q58:W58&lt;&gt;"")),""),"")</f>
        <v/>
      </c>
      <c r="P58" s="68"/>
      <c r="Q58" s="89"/>
      <c r="R58" s="89"/>
      <c r="S58" s="89"/>
      <c r="T58" s="89"/>
      <c r="U58" s="89"/>
      <c r="V58" s="89"/>
      <c r="W58" s="89"/>
    </row>
    <row r="59" spans="1:42" s="15" customFormat="1" ht="153.6" customHeight="1" outlineLevel="1">
      <c r="A59" s="49"/>
      <c r="B59" s="50" t="s">
        <v>48</v>
      </c>
      <c r="C59" s="51" t="s">
        <v>140</v>
      </c>
      <c r="D59" s="52" t="s">
        <v>131</v>
      </c>
      <c r="E59" s="52" t="s">
        <v>132</v>
      </c>
      <c r="F59" s="52" t="s">
        <v>141</v>
      </c>
      <c r="G59" s="52" t="s">
        <v>142</v>
      </c>
      <c r="H59" s="53" t="str">
        <f>IF(B59&lt;&gt;"",SUBSTITUTE(VLOOKUP(B59,LabelListLookUp,2,FALSE),",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59" s="52" t="s">
        <v>143</v>
      </c>
      <c r="J59" s="52"/>
      <c r="K59" s="53" t="str">
        <f>WPtarget</f>
        <v>RAN5#105</v>
      </c>
      <c r="L59" s="52"/>
      <c r="M59" s="146" t="s">
        <v>366</v>
      </c>
      <c r="N59" s="77">
        <v>1</v>
      </c>
      <c r="O59" s="72" t="str">
        <f t="array" ref="O59">IF(AND(H59&lt;&gt;"",H59&lt;&gt;"-"),IF(SUMPRODUCT($Q$56:$W$56,--(Q59:W59&lt;&gt;""))&gt;0,SUMPRODUCT($Q$56:$W$56,Q59:W59)/SUMPRODUCT($Q$56:$W$56,--(Q59:W59&lt;&gt;"")),""),"")</f>
        <v/>
      </c>
      <c r="P59" s="78"/>
      <c r="Q59" s="89"/>
      <c r="R59" s="98"/>
      <c r="S59" s="98"/>
      <c r="T59" s="98"/>
      <c r="U59" s="98"/>
      <c r="V59" s="98"/>
      <c r="W59" s="98"/>
      <c r="X59" s="99"/>
      <c r="Y59" s="49"/>
      <c r="Z59" s="49"/>
      <c r="AA59" s="49"/>
      <c r="AB59" s="49"/>
      <c r="AC59" s="49"/>
      <c r="AD59" s="49"/>
      <c r="AE59" s="49"/>
      <c r="AF59" s="49"/>
      <c r="AG59" s="49"/>
      <c r="AH59" s="49"/>
      <c r="AI59" s="49"/>
      <c r="AJ59" s="49"/>
      <c r="AK59" s="49"/>
      <c r="AL59" s="49"/>
      <c r="AM59" s="49"/>
      <c r="AN59" s="49"/>
      <c r="AO59" s="49"/>
      <c r="AP59" s="49"/>
    </row>
    <row r="60" spans="1:42" ht="40.799999999999997" outlineLevel="1">
      <c r="B60" s="40" t="s">
        <v>46</v>
      </c>
      <c r="C60" s="48" t="s">
        <v>144</v>
      </c>
      <c r="D60" s="46" t="s">
        <v>145</v>
      </c>
      <c r="E60" s="46" t="s">
        <v>132</v>
      </c>
      <c r="F60" s="46" t="s">
        <v>146</v>
      </c>
      <c r="G60" s="46" t="s">
        <v>147</v>
      </c>
      <c r="H60" s="42" t="str">
        <f>IF(B60&lt;&gt;"",SUBSTITUTE(VLOOKUP(B60,LabelListLookUp,2,FALSE),", ",","&amp;CHAR(10)),"")</f>
        <v/>
      </c>
      <c r="I60" s="46" t="s">
        <v>148</v>
      </c>
      <c r="J60" s="46"/>
      <c r="K60" s="42" t="str">
        <f>WPtarget</f>
        <v>RAN5#105</v>
      </c>
      <c r="L60" s="46"/>
      <c r="M60" s="75"/>
      <c r="N60" s="76">
        <v>1</v>
      </c>
      <c r="O60" s="72" t="str">
        <f t="array" ref="O60">IF(AND(H60&lt;&gt;"",H60&lt;&gt;"-"),IF(SUMPRODUCT($Q$56:$W$56,--(Q60:W60&lt;&gt;""))&gt;0,SUMPRODUCT($Q$56:$W$56,Q60:W60)/SUMPRODUCT($Q$56:$W$56,--(Q60:W60&lt;&gt;"")),""),"")</f>
        <v/>
      </c>
      <c r="P60" s="68"/>
      <c r="Q60" s="89">
        <v>0</v>
      </c>
      <c r="R60" s="89"/>
      <c r="S60" s="89"/>
      <c r="T60" s="89"/>
      <c r="U60" s="89"/>
      <c r="V60" s="89"/>
      <c r="W60" s="89"/>
    </row>
    <row r="61" spans="1:42" outlineLevel="1">
      <c r="B61" s="213" t="s">
        <v>100</v>
      </c>
      <c r="C61" s="214"/>
      <c r="D61" s="214"/>
      <c r="E61" s="214"/>
      <c r="F61" s="214"/>
      <c r="G61" s="214"/>
      <c r="H61" s="214"/>
      <c r="I61" s="214"/>
      <c r="J61" s="214"/>
      <c r="K61" s="214"/>
      <c r="L61" s="214"/>
      <c r="M61" s="214"/>
      <c r="N61" s="214"/>
      <c r="O61" s="214"/>
      <c r="P61" s="74"/>
      <c r="Q61" s="74"/>
      <c r="R61" s="74"/>
      <c r="S61" s="74"/>
      <c r="T61" s="74"/>
      <c r="U61" s="74"/>
      <c r="V61" s="74"/>
      <c r="W61" s="90"/>
    </row>
    <row r="62" spans="1:42" s="13" customFormat="1" outlineLevel="1">
      <c r="B62" s="43"/>
      <c r="C62" s="43"/>
      <c r="D62" s="44"/>
      <c r="E62" s="44"/>
      <c r="F62" s="44"/>
      <c r="G62" s="44"/>
      <c r="H62" s="44"/>
      <c r="I62" s="44"/>
      <c r="J62" s="44"/>
      <c r="K62" s="44"/>
      <c r="L62" s="44"/>
      <c r="M62" s="44"/>
      <c r="N62" s="44"/>
      <c r="O62" s="44"/>
      <c r="P62" s="44"/>
      <c r="Q62" s="44"/>
      <c r="R62" s="44"/>
      <c r="S62" s="44"/>
      <c r="T62" s="44"/>
      <c r="U62" s="44"/>
      <c r="V62" s="44"/>
      <c r="W62" s="44"/>
      <c r="X62" s="21"/>
    </row>
    <row r="63" spans="1:42" ht="17.399999999999999">
      <c r="B63" s="199" t="s">
        <v>149</v>
      </c>
      <c r="C63" s="200"/>
      <c r="D63" s="200"/>
      <c r="E63" s="200"/>
      <c r="F63" s="200"/>
      <c r="G63" s="200"/>
      <c r="H63" s="200"/>
      <c r="I63" s="200"/>
      <c r="J63" s="200"/>
      <c r="K63" s="200"/>
      <c r="L63" s="200"/>
      <c r="M63" s="200"/>
      <c r="N63" s="200"/>
      <c r="O63" s="200"/>
      <c r="P63" s="38"/>
      <c r="Q63" s="38"/>
      <c r="R63" s="38"/>
      <c r="S63" s="38"/>
      <c r="T63" s="38"/>
      <c r="U63" s="38"/>
      <c r="V63" s="38"/>
      <c r="W63" s="85"/>
    </row>
    <row r="64" spans="1:42" outlineLevel="1">
      <c r="B64" s="228" t="s">
        <v>57</v>
      </c>
      <c r="C64" s="229" t="s">
        <v>58</v>
      </c>
      <c r="D64" s="218" t="s">
        <v>59</v>
      </c>
      <c r="E64" s="218" t="s">
        <v>60</v>
      </c>
      <c r="F64" s="218" t="s">
        <v>61</v>
      </c>
      <c r="G64" s="218" t="s">
        <v>62</v>
      </c>
      <c r="H64" s="222" t="s">
        <v>103</v>
      </c>
      <c r="I64" s="218" t="s">
        <v>104</v>
      </c>
      <c r="J64" s="218" t="s">
        <v>65</v>
      </c>
      <c r="K64" s="218" t="s">
        <v>66</v>
      </c>
      <c r="L64" s="218" t="s">
        <v>67</v>
      </c>
      <c r="M64" s="222" t="s">
        <v>11</v>
      </c>
      <c r="N64" s="238" t="s">
        <v>68</v>
      </c>
      <c r="O64" s="218" t="s">
        <v>69</v>
      </c>
      <c r="P64" s="68"/>
      <c r="Q64" s="210" t="s">
        <v>70</v>
      </c>
      <c r="R64" s="211"/>
      <c r="S64" s="211"/>
      <c r="T64" s="211"/>
      <c r="U64" s="211"/>
      <c r="V64" s="211"/>
      <c r="W64" s="212"/>
    </row>
    <row r="65" spans="1:23" ht="20.399999999999999" outlineLevel="1">
      <c r="B65" s="228"/>
      <c r="C65" s="230"/>
      <c r="D65" s="218"/>
      <c r="E65" s="218"/>
      <c r="F65" s="218"/>
      <c r="G65" s="218"/>
      <c r="H65" s="222"/>
      <c r="I65" s="218"/>
      <c r="J65" s="218"/>
      <c r="K65" s="218"/>
      <c r="L65" s="218"/>
      <c r="M65" s="222"/>
      <c r="N65" s="238"/>
      <c r="O65" s="218"/>
      <c r="P65" s="68"/>
      <c r="Q65" s="39" t="s">
        <v>150</v>
      </c>
      <c r="R65" s="39" t="s">
        <v>151</v>
      </c>
      <c r="S65" s="96"/>
      <c r="T65" s="96"/>
      <c r="U65" s="96"/>
      <c r="V65" s="96"/>
      <c r="W65" s="96"/>
    </row>
    <row r="66" spans="1:23" outlineLevel="1">
      <c r="B66" s="229"/>
      <c r="C66" s="231"/>
      <c r="D66" s="218"/>
      <c r="E66" s="218"/>
      <c r="F66" s="218"/>
      <c r="G66" s="218"/>
      <c r="H66" s="222"/>
      <c r="I66" s="218"/>
      <c r="J66" s="218"/>
      <c r="K66" s="218"/>
      <c r="L66" s="218"/>
      <c r="M66" s="222"/>
      <c r="N66" s="238"/>
      <c r="O66" s="218"/>
      <c r="P66" s="68"/>
      <c r="Q66" s="71">
        <v>1</v>
      </c>
      <c r="R66" s="71">
        <v>1</v>
      </c>
      <c r="S66" s="97"/>
      <c r="T66" s="97"/>
      <c r="U66" s="97"/>
      <c r="V66" s="97"/>
      <c r="W66" s="97"/>
    </row>
    <row r="67" spans="1:23" ht="102" outlineLevel="1">
      <c r="B67" s="50" t="s">
        <v>46</v>
      </c>
      <c r="C67" s="51" t="s">
        <v>152</v>
      </c>
      <c r="D67" s="52" t="s">
        <v>153</v>
      </c>
      <c r="E67" s="52" t="s">
        <v>78</v>
      </c>
      <c r="F67" s="52">
        <v>4.0999999999999996</v>
      </c>
      <c r="G67" s="52" t="s">
        <v>154</v>
      </c>
      <c r="H67" s="52" t="str">
        <f t="shared" ref="H67" si="0">IF(B67&lt;&gt;"",SUBSTITUTE(VLOOKUP(B67,LabelListLookUp,2,FALSE),", ",","&amp;CHAR(10)),"")</f>
        <v/>
      </c>
      <c r="I67" s="52" t="s">
        <v>155</v>
      </c>
      <c r="J67" s="52"/>
      <c r="K67" s="53" t="str">
        <f>WPtarget</f>
        <v>RAN5#105</v>
      </c>
      <c r="L67" s="46"/>
      <c r="M67" s="75"/>
      <c r="N67" s="76">
        <v>1</v>
      </c>
      <c r="O67" s="72" t="str">
        <f t="array" ref="O67">IF(AND(H67&lt;&gt;"",H67&lt;&gt;"-"),IF(SUMPRODUCT($Q$66:$W$66,--(Q67:W67&lt;&gt;""))&gt;0,SUMPRODUCT($Q$66:$W$66,Q67:W67)/SUMPRODUCT($Q$66:$W$66,--(Q67:W67&lt;&gt;"")),""),"")</f>
        <v/>
      </c>
      <c r="P67" s="68"/>
      <c r="Q67" s="89"/>
      <c r="R67" s="89">
        <v>0</v>
      </c>
      <c r="S67" s="89"/>
      <c r="T67" s="89"/>
      <c r="U67" s="89"/>
      <c r="V67" s="89"/>
      <c r="W67" s="89"/>
    </row>
    <row r="68" spans="1:23" ht="20.399999999999999" outlineLevel="1">
      <c r="B68" s="50" t="s">
        <v>46</v>
      </c>
      <c r="C68" s="51" t="s">
        <v>156</v>
      </c>
      <c r="D68" s="52" t="s">
        <v>153</v>
      </c>
      <c r="E68" s="52" t="s">
        <v>157</v>
      </c>
      <c r="F68" s="52">
        <v>3.2</v>
      </c>
      <c r="G68" s="52" t="s">
        <v>158</v>
      </c>
      <c r="H68" s="53" t="str">
        <f>IF(B68&lt;&gt;"",SUBSTITUTE(VLOOKUP(B68,LabelListLookUp,2,FALSE),", ",","&amp;CHAR(10)),"")</f>
        <v/>
      </c>
      <c r="I68" s="52" t="s">
        <v>159</v>
      </c>
      <c r="J68" s="52"/>
      <c r="K68" s="53" t="str">
        <f>WPtarget</f>
        <v>RAN5#105</v>
      </c>
      <c r="L68" s="46"/>
      <c r="M68" s="75"/>
      <c r="N68" s="76">
        <v>1</v>
      </c>
      <c r="O68" s="72" t="str">
        <f t="array" ref="O68">IF(AND(H68&lt;&gt;"",H68&lt;&gt;"-"),IF(SUMPRODUCT($Q$66:$W$66,--(Q68:W68&lt;&gt;""))&gt;0,SUMPRODUCT($Q$66:$W$66,Q68:W68)/SUMPRODUCT($Q$66:$W$66,--(Q68:W68&lt;&gt;"")),""),"")</f>
        <v/>
      </c>
      <c r="P68" s="68"/>
      <c r="Q68" s="89">
        <v>0</v>
      </c>
      <c r="R68" s="89"/>
      <c r="S68" s="89"/>
      <c r="T68" s="89"/>
      <c r="U68" s="89"/>
      <c r="V68" s="89"/>
      <c r="W68" s="89"/>
    </row>
    <row r="69" spans="1:23" ht="71.400000000000006" outlineLevel="1">
      <c r="B69" s="40" t="s">
        <v>46</v>
      </c>
      <c r="C69" s="48" t="s">
        <v>160</v>
      </c>
      <c r="D69" s="52" t="s">
        <v>153</v>
      </c>
      <c r="E69" s="46" t="s">
        <v>157</v>
      </c>
      <c r="F69" s="46" t="s">
        <v>161</v>
      </c>
      <c r="G69" s="46" t="s">
        <v>162</v>
      </c>
      <c r="H69" s="42" t="str">
        <f t="shared" ref="H69:H81" si="1">IF(B69&lt;&gt;"",SUBSTITUTE(VLOOKUP(B69,LabelListLookUp,2,FALSE),", ",","&amp;CHAR(10)),"")</f>
        <v/>
      </c>
      <c r="I69" s="46" t="s">
        <v>163</v>
      </c>
      <c r="J69" s="46"/>
      <c r="K69" s="42" t="str">
        <f t="shared" ref="K69:K81" si="2">WPtarget</f>
        <v>RAN5#105</v>
      </c>
      <c r="L69" s="46"/>
      <c r="M69" s="75"/>
      <c r="N69" s="76">
        <v>1</v>
      </c>
      <c r="O69" s="72" t="str">
        <f t="array" ref="O69">IF(AND(H69&lt;&gt;"",H69&lt;&gt;"-"),IF(SUMPRODUCT($Q$66:$W$66,--(Q69:W69&lt;&gt;""))&gt;0,SUMPRODUCT($Q$66:$W$66,Q69:W69)/SUMPRODUCT($Q$66:$W$66,--(Q69:W69&lt;&gt;"")),""),"")</f>
        <v/>
      </c>
      <c r="P69" s="68"/>
      <c r="Q69" s="89">
        <v>0</v>
      </c>
      <c r="R69" s="89"/>
      <c r="S69" s="89"/>
      <c r="T69" s="89"/>
      <c r="U69" s="89"/>
      <c r="V69" s="89"/>
      <c r="W69" s="89"/>
    </row>
    <row r="70" spans="1:23" ht="61.2" outlineLevel="1">
      <c r="B70" s="40" t="s">
        <v>46</v>
      </c>
      <c r="C70" s="48" t="s">
        <v>164</v>
      </c>
      <c r="D70" s="52" t="s">
        <v>153</v>
      </c>
      <c r="E70" s="46" t="s">
        <v>157</v>
      </c>
      <c r="F70" s="46" t="s">
        <v>165</v>
      </c>
      <c r="G70" s="46" t="s">
        <v>166</v>
      </c>
      <c r="H70" s="42" t="str">
        <f t="shared" si="1"/>
        <v/>
      </c>
      <c r="I70" s="46" t="s">
        <v>167</v>
      </c>
      <c r="J70" s="46"/>
      <c r="K70" s="42" t="str">
        <f t="shared" si="2"/>
        <v>RAN5#105</v>
      </c>
      <c r="L70" s="46"/>
      <c r="M70" s="75"/>
      <c r="N70" s="76">
        <v>1</v>
      </c>
      <c r="O70" s="72" t="str">
        <f t="array" ref="O70">IF(AND(H70&lt;&gt;"",H70&lt;&gt;"-"),IF(SUMPRODUCT($Q$66:$W$66,--(Q70:W70&lt;&gt;""))&gt;0,SUMPRODUCT($Q$66:$W$66,Q70:W70)/SUMPRODUCT($Q$66:$W$66,--(Q70:W70&lt;&gt;"")),""),"")</f>
        <v/>
      </c>
      <c r="P70" s="68"/>
      <c r="Q70" s="89">
        <v>0</v>
      </c>
      <c r="R70" s="89"/>
      <c r="S70" s="89"/>
      <c r="T70" s="89"/>
      <c r="U70" s="89"/>
      <c r="V70" s="89"/>
      <c r="W70" s="89"/>
    </row>
    <row r="71" spans="1:23" ht="61.2" outlineLevel="1">
      <c r="B71" s="40" t="s">
        <v>46</v>
      </c>
      <c r="C71" s="48" t="s">
        <v>168</v>
      </c>
      <c r="D71" s="52" t="s">
        <v>153</v>
      </c>
      <c r="E71" s="46" t="s">
        <v>157</v>
      </c>
      <c r="F71" s="46" t="s">
        <v>169</v>
      </c>
      <c r="G71" s="46" t="s">
        <v>170</v>
      </c>
      <c r="H71" s="42" t="str">
        <f t="shared" si="1"/>
        <v/>
      </c>
      <c r="I71" s="46" t="s">
        <v>171</v>
      </c>
      <c r="J71" s="46"/>
      <c r="K71" s="42" t="str">
        <f t="shared" si="2"/>
        <v>RAN5#105</v>
      </c>
      <c r="L71" s="46"/>
      <c r="M71" s="75"/>
      <c r="N71" s="76">
        <v>1</v>
      </c>
      <c r="O71" s="72" t="str">
        <f t="array" ref="O71">IF(AND(H71&lt;&gt;"",H71&lt;&gt;"-"),IF(SUMPRODUCT($Q$66:$W$66,--(Q71:W71&lt;&gt;""))&gt;0,SUMPRODUCT($Q$66:$W$66,Q71:W71)/SUMPRODUCT($Q$66:$W$66,--(Q71:W71&lt;&gt;"")),""),"")</f>
        <v/>
      </c>
      <c r="P71" s="68"/>
      <c r="Q71" s="89">
        <v>0</v>
      </c>
      <c r="R71" s="89"/>
      <c r="S71" s="89"/>
      <c r="T71" s="89"/>
      <c r="U71" s="89"/>
      <c r="V71" s="89"/>
      <c r="W71" s="89"/>
    </row>
    <row r="72" spans="1:23" ht="127.8" customHeight="1" outlineLevel="1">
      <c r="B72" s="40" t="s">
        <v>48</v>
      </c>
      <c r="C72" s="48" t="s">
        <v>172</v>
      </c>
      <c r="D72" s="52" t="s">
        <v>153</v>
      </c>
      <c r="E72" s="46" t="s">
        <v>157</v>
      </c>
      <c r="F72" s="46" t="s">
        <v>169</v>
      </c>
      <c r="G72" s="46" t="s">
        <v>173</v>
      </c>
      <c r="H72"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72" s="46" t="s">
        <v>174</v>
      </c>
      <c r="J72" s="46"/>
      <c r="K72" s="42" t="str">
        <f t="shared" si="2"/>
        <v>RAN5#105</v>
      </c>
      <c r="L72" s="46"/>
      <c r="M72" s="243" t="s">
        <v>403</v>
      </c>
      <c r="N72" s="76">
        <v>1</v>
      </c>
      <c r="O72" s="72">
        <f t="array" ref="O72">IF(AND(H72&lt;&gt;"",H72&lt;&gt;"-"),IF(SUMPRODUCT($Q$66:$W$66,--(Q72:W72&lt;&gt;""))&gt;0,SUMPRODUCT($Q$66:$W$66,Q72:W72)/SUMPRODUCT($Q$66:$W$66,--(Q72:W72&lt;&gt;"")),""),"")</f>
        <v>1</v>
      </c>
      <c r="P72" s="68"/>
      <c r="Q72" s="89">
        <v>1</v>
      </c>
      <c r="R72" s="89"/>
      <c r="S72" s="89"/>
      <c r="T72" s="89"/>
      <c r="U72" s="89"/>
      <c r="V72" s="89"/>
      <c r="W72" s="89"/>
    </row>
    <row r="73" spans="1:23" ht="61.2" outlineLevel="1">
      <c r="B73" s="40" t="s">
        <v>46</v>
      </c>
      <c r="C73" s="48" t="s">
        <v>175</v>
      </c>
      <c r="D73" s="52" t="s">
        <v>153</v>
      </c>
      <c r="E73" s="46" t="s">
        <v>157</v>
      </c>
      <c r="F73" s="46" t="s">
        <v>176</v>
      </c>
      <c r="G73" s="46" t="s">
        <v>177</v>
      </c>
      <c r="H73" s="42" t="str">
        <f t="shared" si="1"/>
        <v/>
      </c>
      <c r="I73" s="46" t="s">
        <v>178</v>
      </c>
      <c r="J73" s="46"/>
      <c r="K73" s="42" t="str">
        <f t="shared" si="2"/>
        <v>RAN5#105</v>
      </c>
      <c r="L73" s="46"/>
      <c r="M73" s="75"/>
      <c r="N73" s="107">
        <v>1</v>
      </c>
      <c r="O73" s="72" t="str">
        <f t="array" ref="O73">IF(AND(H73&lt;&gt;"",H73&lt;&gt;"-"),IF(SUMPRODUCT($Q$66:$W$66,--(Q73:W73&lt;&gt;""))&gt;0,SUMPRODUCT($Q$66:$W$66,Q73:W73)/SUMPRODUCT($Q$66:$W$66,--(Q73:W73&lt;&gt;"")),""),"")</f>
        <v/>
      </c>
      <c r="P73" s="68"/>
      <c r="Q73" s="89">
        <v>0</v>
      </c>
      <c r="R73" s="89"/>
      <c r="S73" s="89"/>
      <c r="T73" s="89"/>
      <c r="U73" s="89"/>
      <c r="V73" s="89"/>
      <c r="W73" s="89"/>
    </row>
    <row r="74" spans="1:23" ht="154.19999999999999" customHeight="1" outlineLevel="1">
      <c r="B74" s="40" t="s">
        <v>48</v>
      </c>
      <c r="C74" s="48" t="s">
        <v>179</v>
      </c>
      <c r="D74" s="52" t="s">
        <v>153</v>
      </c>
      <c r="E74" s="46" t="s">
        <v>157</v>
      </c>
      <c r="F74" s="46" t="s">
        <v>176</v>
      </c>
      <c r="G74" s="46" t="s">
        <v>180</v>
      </c>
      <c r="H74"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74" s="46" t="s">
        <v>181</v>
      </c>
      <c r="J74" s="46"/>
      <c r="K74" s="42" t="str">
        <f t="shared" si="2"/>
        <v>RAN5#105</v>
      </c>
      <c r="L74" s="46"/>
      <c r="M74" s="146" t="s">
        <v>367</v>
      </c>
      <c r="N74" s="107">
        <v>1</v>
      </c>
      <c r="O74" s="72" t="str">
        <f t="array" ref="O74">IF(AND(H74&lt;&gt;"",H74&lt;&gt;"-"),IF(SUMPRODUCT($Q$66:$W$66,--(Q74:W74&lt;&gt;""))&gt;0,SUMPRODUCT($Q$66:$W$66,Q74:W74)/SUMPRODUCT($Q$66:$W$66,--(Q74:W74&lt;&gt;"")),""),"")</f>
        <v/>
      </c>
      <c r="P74" s="68"/>
      <c r="Q74" s="89"/>
      <c r="R74" s="89"/>
      <c r="S74" s="89"/>
      <c r="T74" s="89"/>
      <c r="U74" s="89"/>
      <c r="V74" s="89"/>
      <c r="W74" s="89"/>
    </row>
    <row r="75" spans="1:23" ht="61.2" outlineLevel="1">
      <c r="B75" s="40" t="s">
        <v>46</v>
      </c>
      <c r="C75" s="48" t="s">
        <v>182</v>
      </c>
      <c r="D75" s="52" t="s">
        <v>153</v>
      </c>
      <c r="E75" s="46" t="s">
        <v>157</v>
      </c>
      <c r="F75" s="46" t="s">
        <v>183</v>
      </c>
      <c r="G75" s="46" t="s">
        <v>184</v>
      </c>
      <c r="H75" s="42" t="str">
        <f t="shared" si="1"/>
        <v/>
      </c>
      <c r="I75" s="46" t="s">
        <v>185</v>
      </c>
      <c r="J75" s="46"/>
      <c r="K75" s="42" t="str">
        <f t="shared" si="2"/>
        <v>RAN5#105</v>
      </c>
      <c r="L75" s="46"/>
      <c r="M75" s="75"/>
      <c r="N75" s="108">
        <v>1</v>
      </c>
      <c r="O75" s="72" t="str">
        <f t="array" ref="O75">IF(AND(H75&lt;&gt;"",H75&lt;&gt;"-"),IF(SUMPRODUCT($Q$66:$W$66,--(Q75:W75&lt;&gt;""))&gt;0,SUMPRODUCT($Q$66:$W$66,Q75:W75)/SUMPRODUCT($Q$66:$W$66,--(Q75:W75&lt;&gt;"")),""),"")</f>
        <v/>
      </c>
      <c r="P75" s="73"/>
      <c r="Q75" s="89">
        <v>0</v>
      </c>
      <c r="R75" s="89"/>
      <c r="S75" s="89"/>
      <c r="T75" s="89"/>
      <c r="U75" s="89"/>
      <c r="V75" s="89"/>
      <c r="W75" s="89"/>
    </row>
    <row r="76" spans="1:23" ht="145.19999999999999" customHeight="1" outlineLevel="1">
      <c r="B76" s="40" t="s">
        <v>48</v>
      </c>
      <c r="C76" s="48" t="s">
        <v>186</v>
      </c>
      <c r="D76" s="52" t="s">
        <v>153</v>
      </c>
      <c r="E76" s="46" t="s">
        <v>157</v>
      </c>
      <c r="F76" s="46" t="s">
        <v>183</v>
      </c>
      <c r="G76" s="46" t="s">
        <v>187</v>
      </c>
      <c r="H76"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76" s="46" t="s">
        <v>188</v>
      </c>
      <c r="J76" s="46"/>
      <c r="K76" s="42" t="str">
        <f t="shared" si="2"/>
        <v>RAN5#105</v>
      </c>
      <c r="L76" s="46"/>
      <c r="M76" s="243" t="s">
        <v>403</v>
      </c>
      <c r="N76" s="108">
        <v>1</v>
      </c>
      <c r="O76" s="72">
        <f t="array" ref="O76">IF(AND(H76&lt;&gt;"",H76&lt;&gt;"-"),IF(SUMPRODUCT($Q$66:$W$66,--(Q76:W76&lt;&gt;""))&gt;0,SUMPRODUCT($Q$66:$W$66,Q76:W76)/SUMPRODUCT($Q$66:$W$66,--(Q76:W76&lt;&gt;"")),""),"")</f>
        <v>1</v>
      </c>
      <c r="P76" s="73"/>
      <c r="Q76" s="89">
        <v>1</v>
      </c>
      <c r="R76" s="89"/>
      <c r="S76" s="89"/>
      <c r="T76" s="89"/>
      <c r="U76" s="89"/>
      <c r="V76" s="89"/>
      <c r="W76" s="89"/>
    </row>
    <row r="77" spans="1:23" ht="20.399999999999999" outlineLevel="1">
      <c r="A77" s="100"/>
      <c r="B77" s="40" t="s">
        <v>38</v>
      </c>
      <c r="C77" s="48" t="s">
        <v>189</v>
      </c>
      <c r="D77" s="52" t="s">
        <v>153</v>
      </c>
      <c r="E77" s="46" t="s">
        <v>157</v>
      </c>
      <c r="F77" s="40" t="s">
        <v>190</v>
      </c>
      <c r="G77" s="40" t="s">
        <v>191</v>
      </c>
      <c r="H77" s="42" t="str">
        <f t="shared" si="1"/>
        <v/>
      </c>
      <c r="I77" s="40" t="s">
        <v>192</v>
      </c>
      <c r="J77" s="40"/>
      <c r="K77" s="42" t="str">
        <f t="shared" si="2"/>
        <v>RAN5#105</v>
      </c>
      <c r="L77" s="40"/>
      <c r="M77" s="109"/>
      <c r="N77" s="108">
        <v>1</v>
      </c>
      <c r="O77" s="72" t="str">
        <f t="array" ref="O77">IF(AND(H77&lt;&gt;"",H77&lt;&gt;"-"),IF(SUMPRODUCT($Q$66:$W$66,--(Q77:W77&lt;&gt;""))&gt;0,SUMPRODUCT($Q$66:$W$66,Q77:W77)/SUMPRODUCT($Q$66:$W$66,--(Q77:W77&lt;&gt;"")),""),"")</f>
        <v/>
      </c>
      <c r="P77" s="73"/>
      <c r="Q77" s="89">
        <v>0</v>
      </c>
      <c r="R77" s="89"/>
      <c r="S77" s="89"/>
      <c r="T77" s="89"/>
      <c r="U77" s="89"/>
      <c r="V77" s="89"/>
      <c r="W77" s="89"/>
    </row>
    <row r="78" spans="1:23" ht="140.4" customHeight="1" outlineLevel="1">
      <c r="B78" s="40" t="s">
        <v>44</v>
      </c>
      <c r="C78" s="48" t="s">
        <v>193</v>
      </c>
      <c r="D78" s="52" t="s">
        <v>153</v>
      </c>
      <c r="E78" s="46" t="s">
        <v>157</v>
      </c>
      <c r="F78" s="101" t="s">
        <v>194</v>
      </c>
      <c r="G78" s="101" t="s">
        <v>195</v>
      </c>
      <c r="H78"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78" s="101" t="s">
        <v>196</v>
      </c>
      <c r="J78" s="101"/>
      <c r="K78" s="42" t="str">
        <f t="shared" si="2"/>
        <v>RAN5#105</v>
      </c>
      <c r="L78" s="101"/>
      <c r="M78" s="147" t="s">
        <v>368</v>
      </c>
      <c r="N78" s="108">
        <v>1</v>
      </c>
      <c r="O78" s="72" t="str">
        <f t="array" ref="O78">IF(AND(H78&lt;&gt;"",H78&lt;&gt;"-"),IF(SUMPRODUCT($Q$66:$W$66,--(Q78:W78&lt;&gt;""))&gt;0,SUMPRODUCT($Q$66:$W$66,Q78:W78)/SUMPRODUCT($Q$66:$W$66,--(Q78:W78&lt;&gt;"")),""),"")</f>
        <v/>
      </c>
      <c r="P78" s="73"/>
      <c r="Q78" s="89"/>
      <c r="R78" s="89"/>
      <c r="S78" s="89"/>
      <c r="T78" s="89"/>
      <c r="U78" s="89"/>
      <c r="V78" s="89"/>
      <c r="W78" s="89"/>
    </row>
    <row r="79" spans="1:23" ht="96" customHeight="1" outlineLevel="1">
      <c r="B79" s="40" t="s">
        <v>44</v>
      </c>
      <c r="C79" s="48" t="s">
        <v>197</v>
      </c>
      <c r="D79" s="52" t="s">
        <v>153</v>
      </c>
      <c r="E79" s="46" t="s">
        <v>157</v>
      </c>
      <c r="F79" s="101" t="s">
        <v>198</v>
      </c>
      <c r="G79" s="101" t="s">
        <v>199</v>
      </c>
      <c r="H79"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79" s="101" t="s">
        <v>200</v>
      </c>
      <c r="J79" s="101"/>
      <c r="K79" s="42" t="str">
        <f t="shared" si="2"/>
        <v>RAN5#105</v>
      </c>
      <c r="L79" s="244" t="s">
        <v>404</v>
      </c>
      <c r="M79" s="157" t="s">
        <v>399</v>
      </c>
      <c r="N79" s="108">
        <v>1</v>
      </c>
      <c r="O79" s="72">
        <f t="array" ref="O79">IF(AND(H79&lt;&gt;"",H79&lt;&gt;"-"),IF(SUMPRODUCT($Q$66:$W$66,--(Q79:W79&lt;&gt;""))&gt;0,SUMPRODUCT($Q$66:$W$66,Q79:W79)/SUMPRODUCT($Q$66:$W$66,--(Q79:W79&lt;&gt;"")),""),"")</f>
        <v>1</v>
      </c>
      <c r="P79" s="73"/>
      <c r="Q79" s="89">
        <v>1</v>
      </c>
      <c r="R79" s="89"/>
      <c r="S79" s="89"/>
      <c r="T79" s="89"/>
      <c r="U79" s="89"/>
      <c r="V79" s="89"/>
      <c r="W79" s="89"/>
    </row>
    <row r="80" spans="1:23" ht="114.6" customHeight="1" outlineLevel="1">
      <c r="B80" s="40" t="s">
        <v>44</v>
      </c>
      <c r="C80" s="48" t="s">
        <v>201</v>
      </c>
      <c r="D80" s="52" t="s">
        <v>153</v>
      </c>
      <c r="E80" s="46" t="s">
        <v>157</v>
      </c>
      <c r="F80" s="101" t="s">
        <v>202</v>
      </c>
      <c r="G80" s="101" t="s">
        <v>203</v>
      </c>
      <c r="H80"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80" s="101" t="s">
        <v>204</v>
      </c>
      <c r="J80" s="101"/>
      <c r="K80" s="42" t="str">
        <f t="shared" si="2"/>
        <v>RAN5#105</v>
      </c>
      <c r="L80" s="101"/>
      <c r="M80" s="157" t="s">
        <v>366</v>
      </c>
      <c r="N80" s="108">
        <v>1</v>
      </c>
      <c r="O80" s="72" t="str">
        <f t="array" ref="O80">IF(AND(H80&lt;&gt;"",H80&lt;&gt;"-"),IF(SUMPRODUCT($Q$66:$W$66,--(Q80:W80&lt;&gt;""))&gt;0,SUMPRODUCT($Q$66:$W$66,Q80:W80)/SUMPRODUCT($Q$66:$W$66,--(Q80:W80&lt;&gt;"")),""),"")</f>
        <v/>
      </c>
      <c r="P80" s="73"/>
      <c r="Q80" s="89"/>
      <c r="R80" s="89"/>
      <c r="S80" s="89"/>
      <c r="T80" s="89"/>
      <c r="U80" s="89"/>
      <c r="V80" s="89"/>
      <c r="W80" s="89"/>
    </row>
    <row r="81" spans="2:24" ht="117" customHeight="1" outlineLevel="1">
      <c r="B81" s="40" t="s">
        <v>44</v>
      </c>
      <c r="C81" s="48" t="s">
        <v>205</v>
      </c>
      <c r="D81" s="52" t="s">
        <v>153</v>
      </c>
      <c r="E81" s="46" t="s">
        <v>157</v>
      </c>
      <c r="F81" s="101" t="s">
        <v>206</v>
      </c>
      <c r="G81" s="101" t="s">
        <v>207</v>
      </c>
      <c r="H81" s="42" t="str">
        <f t="shared" si="1"/>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81" s="101" t="s">
        <v>208</v>
      </c>
      <c r="J81" s="101"/>
      <c r="K81" s="42" t="str">
        <f t="shared" si="2"/>
        <v>RAN5#105</v>
      </c>
      <c r="L81" s="244" t="s">
        <v>405</v>
      </c>
      <c r="M81" s="157" t="s">
        <v>400</v>
      </c>
      <c r="N81" s="108">
        <v>1</v>
      </c>
      <c r="O81" s="72">
        <f t="array" ref="O81">IF(AND(H81&lt;&gt;"",H81&lt;&gt;"-"),IF(SUMPRODUCT($Q$66:$W$66,--(Q81:W81&lt;&gt;""))&gt;0,SUMPRODUCT($Q$66:$W$66,Q81:W81)/SUMPRODUCT($Q$66:$W$66,--(Q81:W81&lt;&gt;"")),""),"")</f>
        <v>1</v>
      </c>
      <c r="P81" s="73"/>
      <c r="Q81" s="89">
        <v>1</v>
      </c>
      <c r="R81" s="89"/>
      <c r="S81" s="89"/>
      <c r="T81" s="89"/>
      <c r="U81" s="89"/>
      <c r="V81" s="89"/>
      <c r="W81" s="89"/>
    </row>
    <row r="82" spans="2:24" outlineLevel="1">
      <c r="B82" s="213" t="s">
        <v>100</v>
      </c>
      <c r="C82" s="214"/>
      <c r="D82" s="214"/>
      <c r="E82" s="214"/>
      <c r="F82" s="214"/>
      <c r="G82" s="214"/>
      <c r="H82" s="214"/>
      <c r="I82" s="214"/>
      <c r="J82" s="214"/>
      <c r="K82" s="214"/>
      <c r="L82" s="214"/>
      <c r="M82" s="214"/>
      <c r="N82" s="214"/>
      <c r="O82" s="214"/>
      <c r="P82" s="74"/>
      <c r="Q82" s="74"/>
      <c r="R82" s="74"/>
      <c r="S82" s="74"/>
      <c r="T82" s="74"/>
      <c r="U82" s="74"/>
      <c r="V82" s="74"/>
      <c r="W82" s="90"/>
    </row>
    <row r="83" spans="2:24" s="13" customFormat="1" outlineLevel="1">
      <c r="B83" s="43"/>
      <c r="C83" s="43"/>
      <c r="D83" s="44"/>
      <c r="E83" s="44"/>
      <c r="F83" s="44"/>
      <c r="G83" s="44"/>
      <c r="H83" s="44"/>
      <c r="I83" s="44"/>
      <c r="J83" s="44"/>
      <c r="K83" s="44"/>
      <c r="L83" s="44"/>
      <c r="M83" s="44"/>
      <c r="N83" s="44"/>
      <c r="O83" s="44"/>
      <c r="P83" s="44"/>
      <c r="Q83" s="44"/>
      <c r="R83" s="44"/>
      <c r="S83" s="44"/>
      <c r="T83" s="44"/>
      <c r="U83" s="44"/>
      <c r="V83" s="44"/>
      <c r="W83" s="44"/>
      <c r="X83" s="21"/>
    </row>
    <row r="84" spans="2:24" ht="17.399999999999999">
      <c r="B84" s="223" t="s">
        <v>209</v>
      </c>
      <c r="C84" s="224"/>
      <c r="D84" s="224"/>
      <c r="E84" s="224"/>
      <c r="F84" s="224"/>
      <c r="G84" s="224"/>
      <c r="H84" s="224"/>
      <c r="I84" s="224"/>
      <c r="J84" s="224"/>
      <c r="K84" s="224"/>
      <c r="L84" s="224"/>
      <c r="M84" s="224"/>
      <c r="N84" s="224"/>
      <c r="O84" s="224"/>
      <c r="P84" s="38"/>
      <c r="Q84" s="38"/>
      <c r="R84" s="38"/>
      <c r="S84" s="38"/>
      <c r="T84" s="38"/>
      <c r="U84" s="38"/>
      <c r="V84" s="38"/>
      <c r="W84" s="85"/>
    </row>
    <row r="85" spans="2:24" outlineLevel="1">
      <c r="B85" s="228" t="s">
        <v>57</v>
      </c>
      <c r="C85" s="229" t="s">
        <v>58</v>
      </c>
      <c r="D85" s="218" t="s">
        <v>59</v>
      </c>
      <c r="E85" s="218" t="s">
        <v>128</v>
      </c>
      <c r="F85" s="218" t="s">
        <v>61</v>
      </c>
      <c r="G85" s="218" t="s">
        <v>62</v>
      </c>
      <c r="H85" s="222" t="s">
        <v>103</v>
      </c>
      <c r="I85" s="218" t="s">
        <v>104</v>
      </c>
      <c r="J85" s="218" t="s">
        <v>65</v>
      </c>
      <c r="K85" s="218" t="s">
        <v>66</v>
      </c>
      <c r="L85" s="218" t="s">
        <v>67</v>
      </c>
      <c r="M85" s="222" t="s">
        <v>11</v>
      </c>
      <c r="N85" s="238" t="s">
        <v>68</v>
      </c>
      <c r="O85" s="218" t="s">
        <v>69</v>
      </c>
      <c r="P85" s="68"/>
      <c r="Q85" s="210" t="s">
        <v>70</v>
      </c>
      <c r="R85" s="211"/>
      <c r="S85" s="211"/>
      <c r="T85" s="211"/>
      <c r="U85" s="211"/>
      <c r="V85" s="211"/>
      <c r="W85" s="212"/>
    </row>
    <row r="86" spans="2:24" ht="20.399999999999999" outlineLevel="1">
      <c r="B86" s="228"/>
      <c r="C86" s="230"/>
      <c r="D86" s="218"/>
      <c r="E86" s="218"/>
      <c r="F86" s="218"/>
      <c r="G86" s="218"/>
      <c r="H86" s="222"/>
      <c r="I86" s="218"/>
      <c r="J86" s="218"/>
      <c r="K86" s="218"/>
      <c r="L86" s="218"/>
      <c r="M86" s="222"/>
      <c r="N86" s="238"/>
      <c r="O86" s="218"/>
      <c r="P86" s="68"/>
      <c r="Q86" s="39" t="s">
        <v>210</v>
      </c>
      <c r="R86" s="39" t="s">
        <v>211</v>
      </c>
      <c r="S86" s="39" t="s">
        <v>212</v>
      </c>
      <c r="T86" s="39" t="s">
        <v>213</v>
      </c>
      <c r="U86" s="96"/>
      <c r="V86" s="96"/>
      <c r="W86" s="39" t="s">
        <v>214</v>
      </c>
    </row>
    <row r="87" spans="2:24" outlineLevel="1">
      <c r="B87" s="228"/>
      <c r="C87" s="231"/>
      <c r="D87" s="218"/>
      <c r="E87" s="218"/>
      <c r="F87" s="218"/>
      <c r="G87" s="218"/>
      <c r="H87" s="222"/>
      <c r="I87" s="218"/>
      <c r="J87" s="218"/>
      <c r="K87" s="218"/>
      <c r="L87" s="218"/>
      <c r="M87" s="222"/>
      <c r="N87" s="238"/>
      <c r="O87" s="218"/>
      <c r="P87" s="68"/>
      <c r="Q87" s="71">
        <v>1</v>
      </c>
      <c r="R87" s="71">
        <v>5</v>
      </c>
      <c r="S87" s="71">
        <v>5</v>
      </c>
      <c r="T87" s="71">
        <v>2</v>
      </c>
      <c r="U87" s="97"/>
      <c r="V87" s="97"/>
      <c r="W87" s="71">
        <v>2</v>
      </c>
    </row>
    <row r="88" spans="2:24" ht="71.400000000000006" outlineLevel="1">
      <c r="B88" s="102" t="s">
        <v>38</v>
      </c>
      <c r="C88" s="48" t="s">
        <v>215</v>
      </c>
      <c r="D88" s="103" t="s">
        <v>216</v>
      </c>
      <c r="E88" s="46" t="s">
        <v>157</v>
      </c>
      <c r="F88" s="104" t="s">
        <v>217</v>
      </c>
      <c r="G88" s="104" t="s">
        <v>218</v>
      </c>
      <c r="H88" s="42" t="str">
        <f>IF(B88&lt;&gt;"",SUBSTITUTE(VLOOKUP(B88,LabelListLookUp,2,FALSE),", ",","&amp;CHAR(10)),"")</f>
        <v/>
      </c>
      <c r="I88" s="104" t="s">
        <v>219</v>
      </c>
      <c r="J88" s="104"/>
      <c r="K88" s="42" t="str">
        <f>WPtarget</f>
        <v>RAN5#105</v>
      </c>
      <c r="L88" s="104"/>
      <c r="M88" s="111"/>
      <c r="N88" s="107">
        <v>1</v>
      </c>
      <c r="O88" s="72" t="str">
        <f t="array" ref="O88">IF(AND(H88&lt;&gt;"",H88&lt;&gt;"-"),IF(SUMPRODUCT($Q$87:$W$87,--(Q88:W88&lt;&gt;""))&gt;0,SUMPRODUCT($Q$87:$W$87,Q88:W88)/SUMPRODUCT($Q$87:$W$87,--(Q88:W88&lt;&gt;"")),""),"")</f>
        <v/>
      </c>
      <c r="P88" s="68"/>
      <c r="Q88" s="89">
        <v>0</v>
      </c>
      <c r="R88" s="89"/>
      <c r="S88" s="89">
        <v>0</v>
      </c>
      <c r="T88" s="89">
        <v>0</v>
      </c>
      <c r="U88" s="89"/>
      <c r="V88" s="89"/>
      <c r="W88" s="89"/>
    </row>
    <row r="89" spans="2:24" ht="30.6" outlineLevel="1">
      <c r="B89" s="102" t="s">
        <v>38</v>
      </c>
      <c r="C89" s="48" t="s">
        <v>140</v>
      </c>
      <c r="D89" s="103" t="s">
        <v>216</v>
      </c>
      <c r="E89" s="46" t="s">
        <v>157</v>
      </c>
      <c r="F89" s="101" t="s">
        <v>220</v>
      </c>
      <c r="G89" s="101" t="s">
        <v>221</v>
      </c>
      <c r="H89" s="42" t="str">
        <f>IF(B89&lt;&gt;"",SUBSTITUTE(VLOOKUP(B89,LabelListLookUp,2,FALSE),", ",","&amp;CHAR(10)),"")</f>
        <v/>
      </c>
      <c r="I89" s="101" t="s">
        <v>222</v>
      </c>
      <c r="J89" s="101"/>
      <c r="K89" s="42" t="str">
        <f>WPtarget</f>
        <v>RAN5#105</v>
      </c>
      <c r="L89" s="101"/>
      <c r="M89" s="110"/>
      <c r="N89" s="108">
        <v>1</v>
      </c>
      <c r="O89" s="72" t="str">
        <f t="array" ref="O89">IF(AND(H89&lt;&gt;"",H89&lt;&gt;"-"),IF(SUMPRODUCT($Q$87:$W$87,--(Q89:W89&lt;&gt;""))&gt;0,SUMPRODUCT($Q$87:$W$87,Q89:W89)/SUMPRODUCT($Q$87:$W$87,--(Q89:W89&lt;&gt;"")),""),"")</f>
        <v/>
      </c>
      <c r="P89" s="68"/>
      <c r="Q89" s="89">
        <v>0</v>
      </c>
      <c r="R89" s="89"/>
      <c r="S89" s="89">
        <v>0</v>
      </c>
      <c r="T89" s="89">
        <v>0</v>
      </c>
      <c r="U89" s="89"/>
      <c r="V89" s="89"/>
      <c r="W89" s="89"/>
    </row>
    <row r="90" spans="2:24" ht="30.6" outlineLevel="1">
      <c r="B90" s="102" t="s">
        <v>38</v>
      </c>
      <c r="C90" s="48" t="s">
        <v>223</v>
      </c>
      <c r="D90" s="103" t="s">
        <v>216</v>
      </c>
      <c r="E90" s="46" t="s">
        <v>157</v>
      </c>
      <c r="F90" s="101" t="s">
        <v>224</v>
      </c>
      <c r="G90" s="101" t="s">
        <v>225</v>
      </c>
      <c r="H90" s="42" t="str">
        <f>IF(B90&lt;&gt;"",SUBSTITUTE(VLOOKUP(B90,LabelListLookUp,2,FALSE),", ",","&amp;CHAR(10)),"")</f>
        <v/>
      </c>
      <c r="I90" s="101" t="s">
        <v>226</v>
      </c>
      <c r="J90" s="101"/>
      <c r="K90" s="42" t="str">
        <f>WPtarget</f>
        <v>RAN5#105</v>
      </c>
      <c r="L90" s="101"/>
      <c r="M90" s="110"/>
      <c r="N90" s="108">
        <v>1</v>
      </c>
      <c r="O90" s="72" t="str">
        <f t="array" ref="O90">IF(AND(H90&lt;&gt;"",H90&lt;&gt;"-"),IF(SUMPRODUCT($Q$87:$W$87,--(Q90:W90&lt;&gt;""))&gt;0,SUMPRODUCT($Q$87:$W$87,Q90:W90)/SUMPRODUCT($Q$87:$W$87,--(Q90:W90&lt;&gt;"")),""),"")</f>
        <v/>
      </c>
      <c r="P90" s="68"/>
      <c r="Q90" s="89">
        <v>0</v>
      </c>
      <c r="R90" s="89"/>
      <c r="S90" s="89">
        <v>0</v>
      </c>
      <c r="T90" s="89">
        <v>0</v>
      </c>
      <c r="U90" s="89"/>
      <c r="V90" s="89"/>
      <c r="W90" s="89"/>
    </row>
    <row r="91" spans="2:24" ht="30.6" outlineLevel="1">
      <c r="B91" s="102" t="s">
        <v>38</v>
      </c>
      <c r="C91" s="48" t="s">
        <v>227</v>
      </c>
      <c r="D91" s="103" t="s">
        <v>216</v>
      </c>
      <c r="E91" s="46" t="s">
        <v>157</v>
      </c>
      <c r="F91" s="101" t="s">
        <v>228</v>
      </c>
      <c r="G91" s="101" t="s">
        <v>229</v>
      </c>
      <c r="H91" s="42" t="str">
        <f>IF(B91&lt;&gt;"",SUBSTITUTE(VLOOKUP(B91,LabelListLookUp,2,FALSE),", ",","&amp;CHAR(10)),"")</f>
        <v/>
      </c>
      <c r="I91" s="101" t="s">
        <v>230</v>
      </c>
      <c r="J91" s="101"/>
      <c r="K91" s="42" t="str">
        <f>WPtarget</f>
        <v>RAN5#105</v>
      </c>
      <c r="L91" s="101"/>
      <c r="M91" s="110"/>
      <c r="N91" s="108">
        <v>1</v>
      </c>
      <c r="O91" s="72" t="str">
        <f t="array" ref="O91">IF(AND(H91&lt;&gt;"",H91&lt;&gt;"-"),IF(SUMPRODUCT($Q$87:$W$87,--(Q91:W91&lt;&gt;""))&gt;0,SUMPRODUCT($Q$87:$W$87,Q91:W91)/SUMPRODUCT($Q$87:$W$87,--(Q91:W91&lt;&gt;"")),""),"")</f>
        <v/>
      </c>
      <c r="P91" s="68"/>
      <c r="Q91" s="89">
        <v>0</v>
      </c>
      <c r="R91" s="89"/>
      <c r="S91" s="89">
        <v>0</v>
      </c>
      <c r="T91" s="89">
        <v>0</v>
      </c>
      <c r="U91" s="89">
        <v>0</v>
      </c>
      <c r="V91" s="89"/>
      <c r="W91" s="89"/>
    </row>
    <row r="92" spans="2:24" ht="81.599999999999994" outlineLevel="1">
      <c r="B92" s="102" t="s">
        <v>38</v>
      </c>
      <c r="C92" s="48" t="s">
        <v>231</v>
      </c>
      <c r="D92" s="103" t="s">
        <v>216</v>
      </c>
      <c r="E92" s="46" t="s">
        <v>157</v>
      </c>
      <c r="F92" s="101" t="s">
        <v>232</v>
      </c>
      <c r="G92" s="101" t="s">
        <v>233</v>
      </c>
      <c r="H92" s="42" t="str">
        <f>IF(B92&lt;&gt;"",SUBSTITUTE(VLOOKUP(B92,LabelListLookUp,2,FALSE),", ",","&amp;CHAR(10)),"")</f>
        <v/>
      </c>
      <c r="I92" s="136" t="s">
        <v>234</v>
      </c>
      <c r="J92" s="101"/>
      <c r="K92" s="42" t="str">
        <f>WPtarget</f>
        <v>RAN5#105</v>
      </c>
      <c r="L92" s="101"/>
      <c r="M92" s="110"/>
      <c r="N92" s="108">
        <v>1</v>
      </c>
      <c r="O92" s="72" t="str">
        <f t="array" ref="O92">IF(AND(H92&lt;&gt;"",H92&lt;&gt;"-"),IF(SUMPRODUCT($Q$87:$W$87,--(Q92:W92&lt;&gt;""))&gt;0,SUMPRODUCT($Q$87:$W$87,Q92:W92)/SUMPRODUCT($Q$87:$W$87,--(Q92:W92&lt;&gt;"")),""),"")</f>
        <v/>
      </c>
      <c r="P92" s="68"/>
      <c r="Q92" s="89">
        <v>0</v>
      </c>
      <c r="R92" s="89"/>
      <c r="S92" s="89">
        <v>0</v>
      </c>
      <c r="T92" s="89">
        <v>0</v>
      </c>
      <c r="U92" s="89">
        <v>0</v>
      </c>
      <c r="V92" s="89"/>
      <c r="W92" s="89"/>
    </row>
    <row r="93" spans="2:24" outlineLevel="1">
      <c r="B93" s="213" t="s">
        <v>100</v>
      </c>
      <c r="C93" s="214"/>
      <c r="D93" s="214"/>
      <c r="E93" s="214"/>
      <c r="F93" s="214"/>
      <c r="G93" s="214"/>
      <c r="H93" s="214"/>
      <c r="I93" s="214"/>
      <c r="J93" s="214"/>
      <c r="K93" s="214"/>
      <c r="L93" s="214"/>
      <c r="M93" s="214"/>
      <c r="N93" s="214"/>
      <c r="O93" s="214"/>
      <c r="P93" s="74"/>
      <c r="Q93" s="74"/>
      <c r="R93" s="74"/>
      <c r="S93" s="74"/>
      <c r="T93" s="74"/>
      <c r="U93" s="74"/>
      <c r="V93" s="74"/>
      <c r="W93" s="90"/>
    </row>
    <row r="94" spans="2:24" s="13" customFormat="1" outlineLevel="1">
      <c r="B94" s="43"/>
      <c r="C94" s="43"/>
      <c r="D94" s="44"/>
      <c r="E94" s="44"/>
      <c r="F94" s="44"/>
      <c r="G94" s="44"/>
      <c r="H94" s="44"/>
      <c r="I94" s="44"/>
      <c r="J94" s="44"/>
      <c r="K94" s="44"/>
      <c r="L94" s="44"/>
      <c r="M94" s="44"/>
      <c r="N94" s="44"/>
      <c r="O94" s="44"/>
      <c r="P94" s="44"/>
      <c r="Q94" s="44"/>
      <c r="R94" s="44"/>
      <c r="S94" s="44"/>
      <c r="T94" s="44"/>
      <c r="U94" s="44"/>
      <c r="V94" s="44"/>
      <c r="W94" s="44"/>
      <c r="X94" s="21"/>
    </row>
    <row r="95" spans="2:24" ht="17.399999999999999">
      <c r="B95" s="223" t="s">
        <v>235</v>
      </c>
      <c r="C95" s="224"/>
      <c r="D95" s="224"/>
      <c r="E95" s="224"/>
      <c r="F95" s="224"/>
      <c r="G95" s="224"/>
      <c r="H95" s="224"/>
      <c r="I95" s="224"/>
      <c r="J95" s="224"/>
      <c r="K95" s="224"/>
      <c r="L95" s="224"/>
      <c r="M95" s="224"/>
      <c r="N95" s="224"/>
      <c r="O95" s="224"/>
      <c r="P95" s="38"/>
      <c r="Q95" s="38"/>
      <c r="R95" s="38"/>
      <c r="S95" s="38"/>
      <c r="T95" s="38"/>
      <c r="U95" s="38"/>
      <c r="V95" s="38"/>
      <c r="W95" s="85"/>
    </row>
    <row r="96" spans="2:24" outlineLevel="1">
      <c r="B96" s="228" t="s">
        <v>57</v>
      </c>
      <c r="C96" s="229" t="s">
        <v>58</v>
      </c>
      <c r="D96" s="218" t="s">
        <v>59</v>
      </c>
      <c r="E96" s="218" t="s">
        <v>128</v>
      </c>
      <c r="F96" s="218" t="s">
        <v>61</v>
      </c>
      <c r="G96" s="218" t="s">
        <v>62</v>
      </c>
      <c r="H96" s="222" t="s">
        <v>103</v>
      </c>
      <c r="I96" s="218" t="s">
        <v>104</v>
      </c>
      <c r="J96" s="218" t="s">
        <v>65</v>
      </c>
      <c r="K96" s="218" t="s">
        <v>66</v>
      </c>
      <c r="L96" s="218" t="s">
        <v>67</v>
      </c>
      <c r="M96" s="222" t="s">
        <v>11</v>
      </c>
      <c r="N96" s="238" t="s">
        <v>68</v>
      </c>
      <c r="O96" s="218" t="s">
        <v>69</v>
      </c>
      <c r="P96" s="73"/>
      <c r="Q96" s="210" t="s">
        <v>70</v>
      </c>
      <c r="R96" s="211"/>
      <c r="S96" s="211"/>
      <c r="T96" s="211"/>
      <c r="U96" s="211"/>
      <c r="V96" s="211"/>
      <c r="W96" s="212"/>
    </row>
    <row r="97" spans="2:24" ht="20.399999999999999" outlineLevel="1">
      <c r="B97" s="228"/>
      <c r="C97" s="230"/>
      <c r="D97" s="218"/>
      <c r="E97" s="218"/>
      <c r="F97" s="218"/>
      <c r="G97" s="218"/>
      <c r="H97" s="222"/>
      <c r="I97" s="218"/>
      <c r="J97" s="218"/>
      <c r="K97" s="218"/>
      <c r="L97" s="218"/>
      <c r="M97" s="222"/>
      <c r="N97" s="238"/>
      <c r="O97" s="218"/>
      <c r="P97" s="73"/>
      <c r="Q97" s="39" t="s">
        <v>210</v>
      </c>
      <c r="R97" s="39" t="s">
        <v>211</v>
      </c>
      <c r="S97" s="39" t="s">
        <v>212</v>
      </c>
      <c r="T97" s="39" t="s">
        <v>213</v>
      </c>
      <c r="U97" s="96"/>
      <c r="V97" s="96"/>
      <c r="W97" s="39" t="s">
        <v>214</v>
      </c>
    </row>
    <row r="98" spans="2:24" outlineLevel="1">
      <c r="B98" s="229"/>
      <c r="C98" s="231"/>
      <c r="D98" s="218"/>
      <c r="E98" s="218"/>
      <c r="F98" s="218"/>
      <c r="G98" s="218"/>
      <c r="H98" s="222"/>
      <c r="I98" s="218"/>
      <c r="J98" s="218"/>
      <c r="K98" s="218"/>
      <c r="L98" s="218"/>
      <c r="M98" s="222"/>
      <c r="N98" s="238"/>
      <c r="O98" s="218"/>
      <c r="P98" s="73"/>
      <c r="Q98" s="71">
        <v>1</v>
      </c>
      <c r="R98" s="71">
        <v>5</v>
      </c>
      <c r="S98" s="71">
        <v>5</v>
      </c>
      <c r="T98" s="71">
        <v>2</v>
      </c>
      <c r="U98" s="97"/>
      <c r="V98" s="97"/>
      <c r="W98" s="71">
        <v>2</v>
      </c>
    </row>
    <row r="99" spans="2:24" ht="84.75" customHeight="1" outlineLevel="1">
      <c r="B99" s="40" t="s">
        <v>46</v>
      </c>
      <c r="C99" s="48" t="s">
        <v>236</v>
      </c>
      <c r="D99" s="46" t="s">
        <v>237</v>
      </c>
      <c r="E99" s="101" t="s">
        <v>157</v>
      </c>
      <c r="F99" s="101" t="s">
        <v>238</v>
      </c>
      <c r="G99" s="101" t="s">
        <v>239</v>
      </c>
      <c r="H99" s="42" t="str">
        <f>IF(B99&lt;&gt;"",SUBSTITUTE(VLOOKUP(B99,LabelListLookUp,2,FALSE),", ",","&amp;CHAR(10)),"")</f>
        <v/>
      </c>
      <c r="I99" s="101" t="s">
        <v>240</v>
      </c>
      <c r="J99" s="101"/>
      <c r="K99" s="42" t="str">
        <f>WPtarget</f>
        <v>RAN5#105</v>
      </c>
      <c r="L99" s="101"/>
      <c r="M99" s="110"/>
      <c r="N99" s="108">
        <v>1</v>
      </c>
      <c r="O99" s="72" t="str">
        <f t="array" ref="O99">IF(AND(H99&lt;&gt;"",H99&lt;&gt;"-"),IF(SUMPRODUCT($Q$98:$W$98,--(Q99:W99&lt;&gt;""))&gt;0,SUMPRODUCT($Q$98:$W$98,Q99:W99)/SUMPRODUCT($Q$98:$W$98,--(Q99:W99&lt;&gt;"")),""),"")</f>
        <v/>
      </c>
      <c r="P99" s="73"/>
      <c r="Q99" s="89">
        <v>0</v>
      </c>
      <c r="R99" s="89"/>
      <c r="S99" s="89">
        <v>0</v>
      </c>
      <c r="T99" s="89">
        <v>0</v>
      </c>
      <c r="U99" s="89"/>
      <c r="V99" s="89"/>
      <c r="W99" s="89"/>
    </row>
    <row r="100" spans="2:24" ht="81.75" customHeight="1" outlineLevel="1">
      <c r="B100" s="40" t="s">
        <v>48</v>
      </c>
      <c r="C100" s="48" t="s">
        <v>241</v>
      </c>
      <c r="D100" s="46" t="s">
        <v>237</v>
      </c>
      <c r="E100" s="101" t="s">
        <v>157</v>
      </c>
      <c r="F100" s="101" t="s">
        <v>238</v>
      </c>
      <c r="G100" s="101" t="s">
        <v>242</v>
      </c>
      <c r="H100" s="42" t="str">
        <f>IF(B100&lt;&gt;"",SUBSTITUTE(VLOOKUP(B100,LabelListLookUp,2,FALSE),",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100" s="101" t="s">
        <v>243</v>
      </c>
      <c r="J100" s="101"/>
      <c r="K100" s="42" t="str">
        <f>WPtarget</f>
        <v>RAN5#105</v>
      </c>
      <c r="L100" s="244" t="s">
        <v>405</v>
      </c>
      <c r="M100" s="157" t="s">
        <v>401</v>
      </c>
      <c r="N100" s="108">
        <v>1</v>
      </c>
      <c r="O100" s="72">
        <f t="array" ref="O100">IF(AND(H100&lt;&gt;"",H100&lt;&gt;"-"),IF(SUMPRODUCT($Q$98:$W$98,--(Q100:W100&lt;&gt;""))&gt;0,SUMPRODUCT($Q$98:$W$98,Q100:W100)/SUMPRODUCT($Q$98:$W$98,--(Q100:W100&lt;&gt;"")),""),"")</f>
        <v>1</v>
      </c>
      <c r="P100" s="73"/>
      <c r="Q100" s="89">
        <v>1</v>
      </c>
      <c r="R100" s="89"/>
      <c r="S100" s="89">
        <v>1</v>
      </c>
      <c r="T100" s="89">
        <v>1</v>
      </c>
      <c r="U100" s="89"/>
      <c r="V100" s="89"/>
      <c r="W100" s="89"/>
    </row>
    <row r="101" spans="2:24" outlineLevel="1">
      <c r="B101" s="213" t="s">
        <v>100</v>
      </c>
      <c r="C101" s="214"/>
      <c r="D101" s="214"/>
      <c r="E101" s="214"/>
      <c r="F101" s="214"/>
      <c r="G101" s="214"/>
      <c r="H101" s="214"/>
      <c r="I101" s="214"/>
      <c r="J101" s="214"/>
      <c r="K101" s="214"/>
      <c r="L101" s="214"/>
      <c r="M101" s="214"/>
      <c r="N101" s="214"/>
      <c r="O101" s="214"/>
      <c r="P101" s="74"/>
      <c r="Q101" s="74"/>
      <c r="R101" s="74"/>
      <c r="S101" s="74"/>
      <c r="T101" s="74"/>
      <c r="U101" s="74"/>
      <c r="V101" s="74"/>
      <c r="W101" s="90"/>
    </row>
    <row r="102" spans="2:24" s="13" customFormat="1" outlineLevel="1">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7.399999999999999">
      <c r="B103" s="199" t="s">
        <v>244</v>
      </c>
      <c r="C103" s="200"/>
      <c r="D103" s="200"/>
      <c r="E103" s="200"/>
      <c r="F103" s="200"/>
      <c r="G103" s="200"/>
      <c r="H103" s="200"/>
      <c r="I103" s="200"/>
      <c r="J103" s="200"/>
      <c r="K103" s="200"/>
      <c r="L103" s="200"/>
      <c r="M103" s="200"/>
      <c r="N103" s="200"/>
      <c r="O103" s="200"/>
      <c r="P103" s="38"/>
      <c r="Q103" s="38"/>
      <c r="R103" s="38"/>
      <c r="S103" s="38"/>
      <c r="T103" s="38"/>
      <c r="U103" s="38"/>
      <c r="V103" s="38"/>
      <c r="W103" s="85"/>
    </row>
    <row r="104" spans="2:24" outlineLevel="1">
      <c r="B104" s="228" t="s">
        <v>57</v>
      </c>
      <c r="C104" s="229" t="s">
        <v>58</v>
      </c>
      <c r="D104" s="218" t="s">
        <v>59</v>
      </c>
      <c r="E104" s="218" t="s">
        <v>128</v>
      </c>
      <c r="F104" s="218" t="s">
        <v>61</v>
      </c>
      <c r="G104" s="218" t="s">
        <v>62</v>
      </c>
      <c r="H104" s="222" t="s">
        <v>103</v>
      </c>
      <c r="I104" s="218" t="s">
        <v>104</v>
      </c>
      <c r="J104" s="218" t="s">
        <v>65</v>
      </c>
      <c r="K104" s="218" t="s">
        <v>66</v>
      </c>
      <c r="L104" s="218" t="s">
        <v>67</v>
      </c>
      <c r="M104" s="222" t="s">
        <v>11</v>
      </c>
      <c r="N104" s="238" t="s">
        <v>68</v>
      </c>
      <c r="O104" s="218" t="s">
        <v>69</v>
      </c>
      <c r="P104" s="73"/>
      <c r="Q104" s="210" t="s">
        <v>70</v>
      </c>
      <c r="R104" s="211"/>
      <c r="S104" s="211"/>
      <c r="T104" s="211"/>
      <c r="U104" s="211"/>
      <c r="V104" s="211"/>
      <c r="W104" s="212"/>
    </row>
    <row r="105" spans="2:24" ht="20.399999999999999" outlineLevel="1">
      <c r="B105" s="228"/>
      <c r="C105" s="230"/>
      <c r="D105" s="218"/>
      <c r="E105" s="218"/>
      <c r="F105" s="218"/>
      <c r="G105" s="218"/>
      <c r="H105" s="222"/>
      <c r="I105" s="218"/>
      <c r="J105" s="218"/>
      <c r="K105" s="218"/>
      <c r="L105" s="218"/>
      <c r="M105" s="222"/>
      <c r="N105" s="238"/>
      <c r="O105" s="218"/>
      <c r="P105" s="73"/>
      <c r="Q105" s="39" t="s">
        <v>210</v>
      </c>
      <c r="R105" s="39" t="s">
        <v>211</v>
      </c>
      <c r="S105" s="39" t="s">
        <v>212</v>
      </c>
      <c r="T105" s="39" t="s">
        <v>213</v>
      </c>
      <c r="U105" s="96"/>
      <c r="V105" s="96"/>
      <c r="W105" s="39" t="s">
        <v>214</v>
      </c>
    </row>
    <row r="106" spans="2:24" outlineLevel="1">
      <c r="B106" s="229"/>
      <c r="C106" s="231"/>
      <c r="D106" s="218"/>
      <c r="E106" s="218"/>
      <c r="F106" s="218"/>
      <c r="G106" s="218"/>
      <c r="H106" s="222"/>
      <c r="I106" s="218"/>
      <c r="J106" s="218"/>
      <c r="K106" s="218"/>
      <c r="L106" s="218"/>
      <c r="M106" s="222"/>
      <c r="N106" s="238"/>
      <c r="O106" s="218"/>
      <c r="P106" s="73"/>
      <c r="Q106" s="71">
        <v>1</v>
      </c>
      <c r="R106" s="71">
        <v>5</v>
      </c>
      <c r="S106" s="71">
        <v>5</v>
      </c>
      <c r="T106" s="71">
        <v>2</v>
      </c>
      <c r="U106" s="97"/>
      <c r="V106" s="97"/>
      <c r="W106" s="71">
        <v>2</v>
      </c>
    </row>
    <row r="107" spans="2:24" ht="16.5" customHeight="1" outlineLevel="1">
      <c r="B107" s="40"/>
      <c r="C107" s="48" t="s">
        <v>245</v>
      </c>
      <c r="D107" s="105"/>
      <c r="E107" s="106"/>
      <c r="F107" s="106"/>
      <c r="G107" s="106"/>
      <c r="H107" s="42" t="str">
        <f>IF(B107&lt;&gt;"",SUBSTITUTE(VLOOKUP(B107,LabelListLookUp,2,FALSE),", ",","&amp;CHAR(10)),"")</f>
        <v/>
      </c>
      <c r="I107" s="106" t="s">
        <v>246</v>
      </c>
      <c r="J107" s="106"/>
      <c r="K107" s="42" t="str">
        <f>WPtarget</f>
        <v>RAN5#105</v>
      </c>
      <c r="L107" s="106"/>
      <c r="M107" s="112"/>
      <c r="N107" s="107">
        <v>1</v>
      </c>
      <c r="O107" s="72" t="str">
        <f t="array" ref="O107">IF(AND(H107&lt;&gt;"",H107&lt;&gt;"-"),IF(SUMPRODUCT($Q$106:$W$106,--(Q107:W107&lt;&gt;""))&gt;0,SUMPRODUCT($Q$106:$W$106,Q107:W107)/SUMPRODUCT($Q$106:$W$106,--(Q107:W107&lt;&gt;"")),""),"")</f>
        <v/>
      </c>
      <c r="P107" s="73"/>
      <c r="Q107" s="89"/>
      <c r="R107" s="89"/>
      <c r="S107" s="89"/>
      <c r="T107" s="89"/>
      <c r="U107" s="89"/>
      <c r="V107" s="89"/>
      <c r="W107" s="89"/>
    </row>
    <row r="108" spans="2:24" outlineLevel="1">
      <c r="B108" s="213" t="s">
        <v>100</v>
      </c>
      <c r="C108" s="214"/>
      <c r="D108" s="214"/>
      <c r="E108" s="214"/>
      <c r="F108" s="214"/>
      <c r="G108" s="214"/>
      <c r="H108" s="214"/>
      <c r="I108" s="214"/>
      <c r="J108" s="214"/>
      <c r="K108" s="214"/>
      <c r="L108" s="214"/>
      <c r="M108" s="214"/>
      <c r="N108" s="214"/>
      <c r="O108" s="214"/>
      <c r="P108" s="74"/>
      <c r="Q108" s="74"/>
      <c r="R108" s="74"/>
      <c r="S108" s="74"/>
      <c r="T108" s="74"/>
      <c r="U108" s="74"/>
      <c r="V108" s="74"/>
      <c r="W108" s="90"/>
    </row>
    <row r="109" spans="2:24" s="13" customFormat="1" outlineLevel="1">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7.399999999999999">
      <c r="B110" s="199" t="s">
        <v>247</v>
      </c>
      <c r="C110" s="200"/>
      <c r="D110" s="200"/>
      <c r="E110" s="200"/>
      <c r="F110" s="200"/>
      <c r="G110" s="200"/>
      <c r="H110" s="200"/>
      <c r="I110" s="200"/>
      <c r="J110" s="200"/>
      <c r="K110" s="200"/>
      <c r="L110" s="200"/>
      <c r="M110" s="200"/>
      <c r="N110" s="200"/>
      <c r="O110" s="200"/>
      <c r="P110" s="38"/>
      <c r="Q110" s="38"/>
      <c r="R110" s="38"/>
      <c r="S110" s="38"/>
      <c r="T110" s="38"/>
      <c r="U110" s="38"/>
      <c r="V110" s="38"/>
      <c r="W110" s="85"/>
      <c r="X110" s="21"/>
    </row>
    <row r="111" spans="2:24" s="13" customFormat="1" outlineLevel="1">
      <c r="B111" s="228" t="s">
        <v>57</v>
      </c>
      <c r="C111" s="229" t="s">
        <v>58</v>
      </c>
      <c r="D111" s="218" t="s">
        <v>59</v>
      </c>
      <c r="E111" s="218" t="s">
        <v>128</v>
      </c>
      <c r="F111" s="218" t="s">
        <v>61</v>
      </c>
      <c r="G111" s="218" t="s">
        <v>62</v>
      </c>
      <c r="H111" s="222" t="s">
        <v>103</v>
      </c>
      <c r="I111" s="218" t="s">
        <v>104</v>
      </c>
      <c r="J111" s="218" t="s">
        <v>65</v>
      </c>
      <c r="K111" s="218" t="s">
        <v>66</v>
      </c>
      <c r="L111" s="218" t="s">
        <v>67</v>
      </c>
      <c r="M111" s="222" t="s">
        <v>11</v>
      </c>
      <c r="N111" s="238" t="s">
        <v>68</v>
      </c>
      <c r="O111" s="218" t="s">
        <v>69</v>
      </c>
      <c r="P111" s="73"/>
      <c r="Q111" s="210" t="s">
        <v>70</v>
      </c>
      <c r="R111" s="211"/>
      <c r="S111" s="211"/>
      <c r="T111" s="211"/>
      <c r="U111" s="211"/>
      <c r="V111" s="211"/>
      <c r="W111" s="212"/>
      <c r="X111" s="21"/>
    </row>
    <row r="112" spans="2:24" s="13" customFormat="1" ht="20.399999999999999" outlineLevel="1">
      <c r="B112" s="228"/>
      <c r="C112" s="230"/>
      <c r="D112" s="218"/>
      <c r="E112" s="218"/>
      <c r="F112" s="218"/>
      <c r="G112" s="218"/>
      <c r="H112" s="222"/>
      <c r="I112" s="218"/>
      <c r="J112" s="218"/>
      <c r="K112" s="218"/>
      <c r="L112" s="218"/>
      <c r="M112" s="222"/>
      <c r="N112" s="238"/>
      <c r="O112" s="218"/>
      <c r="P112" s="73"/>
      <c r="Q112" s="39" t="s">
        <v>248</v>
      </c>
      <c r="R112" s="114"/>
      <c r="S112" s="114"/>
      <c r="T112" s="114"/>
      <c r="U112" s="114"/>
      <c r="V112" s="114"/>
      <c r="W112" s="114"/>
      <c r="X112" s="21"/>
    </row>
    <row r="113" spans="2:24" s="13" customFormat="1" outlineLevel="1">
      <c r="B113" s="229"/>
      <c r="C113" s="231"/>
      <c r="D113" s="218"/>
      <c r="E113" s="218"/>
      <c r="F113" s="218"/>
      <c r="G113" s="218"/>
      <c r="H113" s="222"/>
      <c r="I113" s="218"/>
      <c r="J113" s="218"/>
      <c r="K113" s="218"/>
      <c r="L113" s="218"/>
      <c r="M113" s="222"/>
      <c r="N113" s="238"/>
      <c r="O113" s="218"/>
      <c r="P113" s="73"/>
      <c r="Q113" s="71">
        <v>1</v>
      </c>
      <c r="R113" s="115"/>
      <c r="S113" s="115"/>
      <c r="T113" s="115"/>
      <c r="U113" s="115"/>
      <c r="V113" s="115"/>
      <c r="W113" s="115"/>
      <c r="X113" s="21"/>
    </row>
    <row r="114" spans="2:24" s="13" customFormat="1" ht="13.5" customHeight="1" outlineLevel="1">
      <c r="B114" s="40"/>
      <c r="C114" s="48" t="s">
        <v>249</v>
      </c>
      <c r="D114" s="106"/>
      <c r="E114" s="106"/>
      <c r="F114" s="106"/>
      <c r="G114" s="106"/>
      <c r="H114" s="42" t="str">
        <f>IF(B114&lt;&gt;"",SUBSTITUTE(VLOOKUP(B114,LabelListLookUp,2,FALSE),", ",","&amp;CHAR(10)),"")</f>
        <v/>
      </c>
      <c r="I114" s="106" t="s">
        <v>246</v>
      </c>
      <c r="J114" s="106"/>
      <c r="K114" s="42" t="str">
        <f>WPtarget</f>
        <v>RAN5#105</v>
      </c>
      <c r="L114" s="106"/>
      <c r="M114" s="112"/>
      <c r="N114" s="87">
        <v>1</v>
      </c>
      <c r="O114" s="72" t="str">
        <f t="array" ref="O114">IF(AND(H114&lt;&gt;"",H114&lt;&gt;"-"),IF(SUMPRODUCT($Q$113:$W$113,--(Q114:W114&lt;&gt;""))&gt;0,SUMPRODUCT($Q$113:$W$113,Q114:W114)/SUMPRODUCT($Q$113:$W$113,--(Q114:W114&lt;&gt;"")),""),"")</f>
        <v/>
      </c>
      <c r="P114" s="73"/>
      <c r="Q114" s="89"/>
      <c r="R114" s="89"/>
      <c r="S114" s="89"/>
      <c r="T114" s="89"/>
      <c r="U114" s="89"/>
      <c r="V114" s="89"/>
      <c r="W114" s="89"/>
      <c r="X114" s="21"/>
    </row>
    <row r="115" spans="2:24" s="13" customFormat="1" outlineLevel="1">
      <c r="B115" s="213" t="s">
        <v>100</v>
      </c>
      <c r="C115" s="214"/>
      <c r="D115" s="214"/>
      <c r="E115" s="214"/>
      <c r="F115" s="214"/>
      <c r="G115" s="214"/>
      <c r="H115" s="214"/>
      <c r="I115" s="214"/>
      <c r="J115" s="214"/>
      <c r="K115" s="214"/>
      <c r="L115" s="214"/>
      <c r="M115" s="214"/>
      <c r="N115" s="214"/>
      <c r="O115" s="214"/>
      <c r="P115" s="74"/>
      <c r="Q115" s="74"/>
      <c r="R115" s="74"/>
      <c r="S115" s="74"/>
      <c r="T115" s="74"/>
      <c r="U115" s="74"/>
      <c r="V115" s="74"/>
      <c r="W115" s="90"/>
      <c r="X115" s="21"/>
    </row>
    <row r="116" spans="2:24" s="13" customFormat="1" outlineLevel="1">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7.399999999999999">
      <c r="B117" s="199" t="s">
        <v>250</v>
      </c>
      <c r="C117" s="200"/>
      <c r="D117" s="200"/>
      <c r="E117" s="200"/>
      <c r="F117" s="200"/>
      <c r="G117" s="200"/>
      <c r="H117" s="200"/>
      <c r="I117" s="200"/>
      <c r="J117" s="200"/>
      <c r="K117" s="200"/>
      <c r="L117" s="200"/>
      <c r="M117" s="200"/>
      <c r="N117" s="200"/>
      <c r="O117" s="200"/>
      <c r="P117" s="38"/>
      <c r="Q117" s="38"/>
      <c r="R117" s="38"/>
      <c r="S117" s="38"/>
      <c r="T117" s="38"/>
      <c r="U117" s="38"/>
      <c r="V117" s="38"/>
      <c r="W117" s="85"/>
      <c r="X117" s="21"/>
    </row>
    <row r="118" spans="2:24" s="13" customFormat="1" ht="17.399999999999999" outlineLevel="1">
      <c r="B118" s="228" t="s">
        <v>57</v>
      </c>
      <c r="C118" s="229" t="s">
        <v>58</v>
      </c>
      <c r="D118" s="215" t="s">
        <v>59</v>
      </c>
      <c r="E118" s="215" t="s">
        <v>128</v>
      </c>
      <c r="F118" s="215" t="s">
        <v>61</v>
      </c>
      <c r="G118" s="215" t="s">
        <v>62</v>
      </c>
      <c r="H118" s="232" t="s">
        <v>103</v>
      </c>
      <c r="I118" s="215" t="s">
        <v>104</v>
      </c>
      <c r="J118" s="215" t="s">
        <v>65</v>
      </c>
      <c r="K118" s="215" t="s">
        <v>66</v>
      </c>
      <c r="L118" s="215" t="s">
        <v>67</v>
      </c>
      <c r="M118" s="219" t="s">
        <v>11</v>
      </c>
      <c r="N118" s="238" t="s">
        <v>68</v>
      </c>
      <c r="O118" s="215" t="s">
        <v>69</v>
      </c>
      <c r="P118" s="113"/>
      <c r="Q118" s="225" t="s">
        <v>70</v>
      </c>
      <c r="R118" s="226"/>
      <c r="S118" s="226"/>
      <c r="T118" s="226"/>
      <c r="U118" s="226"/>
      <c r="V118" s="226"/>
      <c r="W118" s="227"/>
      <c r="X118" s="21"/>
    </row>
    <row r="119" spans="2:24" s="13" customFormat="1" ht="20.399999999999999" outlineLevel="1">
      <c r="B119" s="228"/>
      <c r="C119" s="230"/>
      <c r="D119" s="216"/>
      <c r="E119" s="216"/>
      <c r="F119" s="216"/>
      <c r="G119" s="216"/>
      <c r="H119" s="233"/>
      <c r="I119" s="216"/>
      <c r="J119" s="216"/>
      <c r="K119" s="216"/>
      <c r="L119" s="216"/>
      <c r="M119" s="220"/>
      <c r="N119" s="238"/>
      <c r="O119" s="216"/>
      <c r="P119" s="113"/>
      <c r="Q119" s="39" t="s">
        <v>248</v>
      </c>
      <c r="R119" s="114"/>
      <c r="S119" s="114"/>
      <c r="T119" s="114"/>
      <c r="U119" s="114"/>
      <c r="V119" s="114"/>
      <c r="W119" s="114"/>
      <c r="X119" s="21"/>
    </row>
    <row r="120" spans="2:24" s="13" customFormat="1" ht="17.399999999999999" outlineLevel="1">
      <c r="B120" s="229"/>
      <c r="C120" s="230"/>
      <c r="D120" s="216"/>
      <c r="E120" s="216"/>
      <c r="F120" s="216"/>
      <c r="G120" s="216"/>
      <c r="H120" s="233"/>
      <c r="I120" s="216"/>
      <c r="J120" s="216"/>
      <c r="K120" s="216"/>
      <c r="L120" s="216"/>
      <c r="M120" s="220"/>
      <c r="N120" s="235"/>
      <c r="O120" s="216"/>
      <c r="P120" s="113"/>
      <c r="Q120" s="71">
        <v>1</v>
      </c>
      <c r="R120" s="115"/>
      <c r="S120" s="115"/>
      <c r="T120" s="115"/>
      <c r="U120" s="115"/>
      <c r="V120" s="115"/>
      <c r="W120" s="115"/>
      <c r="X120" s="21"/>
    </row>
    <row r="121" spans="2:24" s="13" customFormat="1" ht="139.19999999999999" customHeight="1" outlineLevel="1">
      <c r="B121" s="40" t="s">
        <v>44</v>
      </c>
      <c r="C121" s="48" t="s">
        <v>251</v>
      </c>
      <c r="D121" s="52" t="s">
        <v>252</v>
      </c>
      <c r="E121" s="52" t="s">
        <v>253</v>
      </c>
      <c r="F121" s="52" t="s">
        <v>254</v>
      </c>
      <c r="G121" s="52" t="s">
        <v>255</v>
      </c>
      <c r="H121" s="52" t="str">
        <f>IF(B121&lt;&gt;"",SUBSTITUTE(VLOOKUP(B121,LabelListLookUp,2,FALSE),",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121" s="52" t="s">
        <v>256</v>
      </c>
      <c r="J121" s="52"/>
      <c r="K121" s="52" t="str">
        <f>WPtarget</f>
        <v>RAN5#105</v>
      </c>
      <c r="L121" s="52"/>
      <c r="M121" s="146" t="s">
        <v>369</v>
      </c>
      <c r="N121" s="71">
        <v>1</v>
      </c>
      <c r="O121" s="72" t="str">
        <f t="array" ref="O121">IF(AND(H121&lt;&gt;"",H121&lt;&gt;"-"),IF(SUMPRODUCT($Q$120:$W$120,--(Q121:W121&lt;&gt;""))&gt;0,SUMPRODUCT($Q$120:$W$120,Q121:W121)/SUMPRODUCT($Q$120:$W$120,--(Q121:W121&lt;&gt;"")),""),"")</f>
        <v/>
      </c>
      <c r="P121" s="113"/>
      <c r="Q121" s="89"/>
      <c r="R121" s="89"/>
      <c r="S121" s="89"/>
      <c r="T121" s="89"/>
      <c r="U121" s="89"/>
      <c r="V121" s="89"/>
      <c r="W121" s="89"/>
      <c r="X121" s="21"/>
    </row>
    <row r="122" spans="2:24" s="13" customFormat="1" ht="147.6" customHeight="1" outlineLevel="1">
      <c r="B122" s="40" t="s">
        <v>44</v>
      </c>
      <c r="C122" s="48" t="s">
        <v>257</v>
      </c>
      <c r="D122" s="52" t="s">
        <v>252</v>
      </c>
      <c r="E122" s="52" t="s">
        <v>253</v>
      </c>
      <c r="F122" s="52" t="s">
        <v>258</v>
      </c>
      <c r="G122" s="52" t="s">
        <v>259</v>
      </c>
      <c r="H122" s="52" t="str">
        <f>IF(B122&lt;&gt;"",SUBSTITUTE(VLOOKUP(B122,LabelListLookUp,2,FALSE),",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122" s="52" t="s">
        <v>260</v>
      </c>
      <c r="J122" s="52"/>
      <c r="K122" s="52" t="str">
        <f>WPtarget</f>
        <v>RAN5#105</v>
      </c>
      <c r="L122" s="52"/>
      <c r="M122" s="146" t="s">
        <v>366</v>
      </c>
      <c r="N122" s="71">
        <v>1</v>
      </c>
      <c r="O122" s="72" t="str">
        <f t="array" ref="O122">IF(AND(H122&lt;&gt;"",H122&lt;&gt;"-"),IF(SUMPRODUCT($Q$120:$W$120,--(Q122:W122&lt;&gt;""))&gt;0,SUMPRODUCT($Q$120:$W$120,Q122:W122)/SUMPRODUCT($Q$120:$W$120,--(Q122:W122&lt;&gt;"")),""),"")</f>
        <v/>
      </c>
      <c r="P122" s="113"/>
      <c r="Q122" s="89"/>
      <c r="R122" s="89"/>
      <c r="S122" s="89"/>
      <c r="T122" s="89"/>
      <c r="U122" s="89"/>
      <c r="V122" s="89"/>
      <c r="W122" s="89"/>
      <c r="X122" s="21"/>
    </row>
    <row r="123" spans="2:24" s="13" customFormat="1" ht="151.19999999999999" customHeight="1" outlineLevel="1">
      <c r="B123" s="40" t="s">
        <v>44</v>
      </c>
      <c r="C123" s="48" t="s">
        <v>261</v>
      </c>
      <c r="D123" s="52" t="s">
        <v>252</v>
      </c>
      <c r="E123" s="52" t="s">
        <v>253</v>
      </c>
      <c r="F123" s="52" t="s">
        <v>262</v>
      </c>
      <c r="G123" s="52" t="s">
        <v>263</v>
      </c>
      <c r="H123" s="52" t="str">
        <f>IF(B123&lt;&gt;"",SUBSTITUTE(VLOOKUP(B123,LabelListLookUp,2,FALSE),", ",","&amp;CHAR(10)),"")</f>
        <v>CA_n2A-n48A BCS4and5/-,
CA_n5A-n66A BCS4and5/-,
CA_n5A-n77A BCS4and5/-,
CA_n48A-n66A BCS4and5/-,
CA_n66A-n77C BCS4and5/-,
CA_n48A-n77A BCS4and5/-,
CA_n48A-n77C BCS4and5/-,
CA_n2A-n5A BCS4and5/CA_n2A-n5A,
CA_n2A-n66A BCS4and5/CA_n2A-n66A,
CA_n2A-n48A BCS4and5/CA_n2A-n48A,
CA_n2A-n77A BCS4and5/ - ,
CA_n2A-n77A BCS4and5/CA_n2A-n77A,
CA_n5A-n48A BCS4and5/CA_n5A-n48A,
CA_n5A-n66A BCS4and5/CA_n5A-n66A,
CA_n5A-n77A BCS4and5/CA_n5A-n77A,
CA_n5A-n77C BCS4and5/CA_n5A-n77A,
CA_n5A-n77C BCS4and5/CA_n77C,
CA_n48A-n66A BCS4and5/CA_n48A-n66A,
CA_n66A-n77C BCS4and5/CA_n77C,
CA_n2A-n5A-n48A BCS4and5/CA_n2A-n5A,
CA_n2A-n5A-n48A BCS4and5/CA_n2A-n48A,
CA_n2A-n5A-n48A BCS4and5/CA_n5A-n48A,
CA_n2A-n5A-n66A BCS4and5/CA_n2A-n5A,
CA_n2A-n5A-n66A BCS4and5/CA_n2A-n66A,
CA_n2A-n5A-n66A BCS4and5/CA_n5A-n66A,
CA_n2A-n5A-n77A BCS4and5/CA_n2A-n5A,
CA_n2A-n5A-n77A BCS4and5/CA_n2A-n77A,
CA_n2A-n5A-n77A BCS4and5/CA_n5A-n77A,
CA_n2A-n5A-n77C BCS4and5/CA_n2A-n5A,
CA_n2A-n5A-n77C BCS4and5/CA_n2A-n77A,
CA_n2A-n5A-n77C BCS4and5/CA_n5A-n77A,
CA_n2A-n5A-n77C BCS4and5/CA_n77C,
CA_n2A-n48A-n66A BCS4and5/CA_n2A-n48A,
CA_n2A-n48A-n66A BCS4and5/CA_n2A-n66A,
CA_n2A-n48A-n66A BCS4and5/CA_n48A-n66A,
CA_n2A-n48A-n77A BCS4and5/CA_n2A-n48A,
CA_n2A-n48A-n77A BCS4and5/CA_n2A-n77A,
CA_n2A-n48A-n77C BCS4and5/CA_n2A-n48A,
CA_n2A-n48A-n77C BCS4and5/CA_n2A-n77A,
CA_n2A-n48A-n77C BCS4and5/CA_n77C,
CA_n5A-n48A-n66A BCS4and5/CA_n5A-n48A,
CA_n5A-n48A-n66A BCS4and5/CA_n5A-n66A,
CA_n5A-n48A-n66A BCS4and5/CA_n48A-n66A,
CA_n5A-n48A-n77A BCS4and5/CA_n5A-n48A,
CA_n5A-n48A-n77A BCS4and5/CA_n5A-n77A,
CA_n5A-n48A-n77C BCS4and5/CA_n5A-n48A,
CA_n5A-n48A-n77C BCS4and5/CA_n5A-n77A,
CA_n5A-n48A-n77C BCS4and5/CA_n77C,
CA_n48A-n66A-n77A BCS4and5/CA_n48A-n66A,
CA_n48A-n66A-n77A BCS4and5/CA_n66A-n77A,
CA_n48A-n66A-n77C BCS4and5/CA_n48A-n66A,
CA_n48A-n66A-n77C BCS4and5/CA_n66A-n77A,
CA_n48A-n66A-n77C BCS4and5/CA_n77C,
CA_n2A-n5A-n48A-n77A BCS4and5/CA_n2A-n5A,
CA_n2A-n5A-n48A-n77A BCS4and5/CA_n2A-n48A,
CA_n2A-n5A-n48A-n77A BCS4and5/CA_n2A-n77A,
CA_n2A-n5A-n48A-n77A BCS4and5/CA_n5A-n48A,
CA_n2A-n5A-n48A-n77A BCS4and5/CA_n5A-n77A,
CA_n2A-n5A-n48A-n77C BCS4and5/CA_n77C,
CA_n2A-n5A-n48A-n77C BCS4and5/CA_n2A-n5A,
CA_n2A-n5A-n48A-n77C BCS4and5/CA_n2A-n48A,
CA_n2A-n5A-n48A-n77C BCS4and5/CA_n2A-n77A,
CA_n2A-n5A-n48A-n77C BCS4and5/CA_n5A-n48A,
CA_n2A-n5A-n48A-n77C BCS4and5/CA_n5A-n77A,
CA_n2A-n48A-n66A-n77A BCS4and5/CA_n2A-n48A,
CA_n2A-n48A-n66A-n77A BCS4and5/CA_n2A-n66A,
CA_n2A-n48A-n66A-n77A BCS4and5/CA_n2A-n77A,
CA_n2A-n48A-n66A-n77A BCS4and5/CA_n48A-n66A,
CA_n2A-n48A-n66A-n77A BCS4and5/CA_n66A-n77A,
CA_n2A-n48A-n66A-n77C BCS4and5/CA_n77C,
CA_n2A-n48A-n66A-n77C BCS4and5/CA_n2A-n48A,
CA_n2A-n48A-n66A-n77C BCS4and5/CA_n2A-n66A,
CA_n2A-n48A-n66A-n77C BCS4and5/CA_n2A-n77A,
CA_n2A-n48A-n66A-n77C BCS4and5/CA_n48A-n66A,
CA_n2A-n48A-n66A-n77C BCS4and5/CA_n66A-n77A,
CA_n5A-n48A-n66A-n77A BCS4and5/CA_n5A-n48A,
CA_n5A-n48A-n66A-n77A BCS4and5/CA_n5A-n66A,
CA_n5A-n48A-n66A-n77A BCS4and5/CA_n5A-n77A,
CA_n5A-n48A-n66A-n77A BCS4and5/CA_n48A-n66A,
CA_n5A-n48A-n66A-n77A BCS4and5/CA_n66A-n77A,
CA_n5A-n48A-n66A-n77C BCS4and5/CA_n77C,
CA_n5A-n48A-n66A-n77C BCS4and5/CA_n5A-n48A,
CA_n5A-n48A-n66A-n77C BCS4and5/CA_n5A-n66A,
CA_n5A-n48A-n66A-n77C BCS4and5/CA_n5A-n77A,
CA_n5A-n48A-n66A-n77C BCS4and5/CA_n48A-n66A,
CA_n5A-n48A-n66A-n77C BCS4and5/CA_n66A-n77A,
CA_n2A-n66A-n77A BCS4and5/CA_n2A-n66A,
CA_n2A-n66A-n77A BCS4and5/CA_n2A-n77A,
CA_n2A-n66A-n77A BCS4and5/CA_n66A-n77A,
CA_n2A-n66A-n77C BCS4and5/CA_n2A-n66A,
CA_n2A-n66A-n77C BCS4and5/CA_n2A-n77A,
CA_n2A-n66A-n77C BCS4and5/CA_n66A-n77A,
CA_n2A-n66A-n77C BCS4and5/CA_n77C,
CA_n5A-n66A-n77A BCS4and5/CA_n5A-n66A,
CA_n5A-n66A-n77A BCS4and5/CA_n5A-n77A,
CA_n5A-n66A-n77A BCS4and5/CA_n66A-n77A,
CA_n5A-n66A-n77C BCS4and5/CA_n5A-n66A,
CA_n5A-n66A-n77C BCS4and5/CA_n5A-n77A,
CA_n5A-n66A-n77C BCS4and5/CA_n66A-n77A,
CA_n5A-n66A-n77C BCS4and5/CA_n77C,
CA_n48A-n77A BCS4and5/n77 PC1.5,
CA_n48A-n77A BCS4and5/n77 PC2,
CA_n48A-n77C BCS4and5/CA_n77C,
CA_n2A-n48B BCS4and5/CA_n48B,
CA_n2A-n48B BCS4and5/CA_n2A-n48A,
CA_n2A-n48(2A) BCS4and5/CA_n2A-n48A,
CA_n5A-n48(2A) BCS4and5/CA_n5A-n48A,
CA_n5A-n48B BCS4and5/CA_n48B,
CA_n5A-n48B BCS4and5/CA_n5A-n48A,
CA_n48(2A)-n66A BCS4and5/CA_n48A-n66A,
CA_n48B-n66A BCS4and5/CA_n48B,
CA_n48B-n66A BCS4and5/CA_n48A-n66A,
CA_n48B-n77A BCS4and5/CA_n48B,
CA_n2A-n5A-n48B BCS4and5/CA_n2A-n5A,
CA_n2A-n5A-n48B BCS4and5/CA_n2A-n48A,
CA_n2A-n5A-n48B BCS4and5/CA_n5A-n48A,
CA_n2A-n5A-n48B BCS4and5/CA_n48B,
CA_n2A-n5A-n48(2A) BCS4and5/CA_n2A-n5A,
CA_n2A-n5A-n48(2A) BCS4and5/CA_n2A-n48A,
CA_n2A-n5A-n48(2A) BCS4and5/CA_n5A-n48A,
CA_n2A-n48B-n77A BCS4and5/CA_n2A-n48A,
CA_n2A-n48B-n77A BCS4and5/CA_n2A-n77A,
CA_n2A-n48B-n77A BCS4and5/CA_n48B,
CA_n5A-n48B-n77A BCS4and5/CA_n5A-n48A,
CA_n5A-n48B-n77A BCS4and5/CA_n5A-n77A,
CA_n5A-n48B-n77A BCS4and5/CA_n48B,
CA_n48B-n66A-n77A BCS4and5/CA_n48A-n66A,
CA_n48B-n66A-n77A BCS4and5/CA_n66A-n77A,
CA_n48B-n66A-n77A BCS4and5/CA_n48B,
CA_n2A-n48(2A)-n77A BCS4and5/CA_n2A-n48A,
CA_n2A-n48(2A)-n77A BCS4and5/CA_n2A-n77A,
CA_n5A-n48(2A)-n77A BCS4and5/CA_n5A-n48A,
CA_n5A-n48(2A)-n77A BCS4and5/CA_n5A-n77A,
CA_n48(2A)-n66A-n77A BCS4and5/CA_n48A-n66A,
CA_n48(2A)-n66A-n77A BCS4and5/CA_n66A-n77A,
CA_n2A-n48B-n66A BCS4and5/CA_n2A-n66A,
CA_n2A-n48B-n66A BCS4and5/CA_n2A-n48A,
CA_n2A-n48B-n66A BCS4and5/CA_n48A-66A,
CA_n2A-n48B-n66A BCS4and5/CA_n48B,
CA_n2A-n48(2A)-n66A BCS4and5/CA_n2A-n66A,
CA_n2A-n48(2A)-n66A BCS4and5/CA_n2A-n48A,
CA_n2A-n48(2A)-n66A BCS4and5/CA_n48A-66A,
CA_n5A-n48B-n66A BCS4and5/CA_n5A-n66A,
CA_n5A-n48B-n66A BCS4and5/CA_n5A-n48A,
CA_n5A-n48B-n66A BCS4and5/CA_n48A-66A,
CA_n5A-n48B-n66A BCS4and5/CA_n48B,
CA_n5A-n48(2A)-n66A BCS4and5/CA_n5A-n66A,
CA_n5A-n48(2A)-n66A BCS4and5/CA_n5A-n48A,
CA_n5A-n48(2A)-n66A BCS4and5/CA_n48A-66A,
CA_n2A-n5A-n48B-n77A BCS4and5/CA_n2A-n5A,
CA_n2A-n5A-n48B-n77A BCS4and5/CA_n2A-n48A,
CA_n2A-n5A-n48B-n77A BCS4and5/CA_n2A-n77A,
CA_n2A-n5A-n48B-n77A BCS4and5/CA_n5A-n48A,
CA_n2A-n5A-n48B-n77A BCS4and5/CA_n5A-n77A,
CA_n2A-n5A-n48B-n77A BCS4and5/CA_n48B,
CA_n2A-n48B-n66A-n77A BCS4and5/CA_n48B,
CA_n2A-n48B-n66A-n77A BCS4and5/CA_n2A-n48A,
CA_n2A-n48B-n66A-n77A BCS4and5/CA_n2A-n66A,
CA_n2A-n48B-n66A-n77A BCS4and5/CA_n2A-n77A,
CA_n2A-n48B-n66A-n77A BCS4and5/CA_n48A-n66A,
CA_n2A-n48B-n66A-n77A BCS4and5/CA_n66A-n77A,
CA_n5A-n48B-n66A-n77A BCS4and5/CA_n48B,
CA_n5A-n48B-n66A-n77A BCS4and5/CA_n5A-n48A,
CA_n5A-n48B-n66A-n77A BCS4and5/CA_n5A-n66A,
CA_n5A-n48B-n66A-n77A BCS4and5/CA_n5A-n77A,
CA_n5A-n48B-n66A-n77A BCS4and5/CA_n48A-n66A,
CA_n5A-n48B-n66A-n77A BCS4and5/CA_n66A-n77A,
CA_n2A-n5A-n48(2A)-n77A BCS4and5/CA_n2A-n5A,
CA_n2A-n5A-n48(2A)-n77A BCS4and5/CA_n2A-n48A,
CA_n2A-n5A-n48(2A)-n77A BCS4and5/CA_n2A-n77A,
CA_n2A-n5A-n48(2A)-n77A BCS4and5/CA_n5A-n48A,
CA_n2A-n5A-n48(2A)-n77A BCS4and5/CA_n5A-n77A,
CA_n2A-n48(2A)-n66A-n77A BCS4and5/CA_n2A-n48A,
CA_n2A-n48(2A)-n66A-n77A BCS4and5/CA_n2A-n66A,
CA_n2A-n48(2A)-n66A-n77A BCS4and5/CA_n2A-n77A,
CA_n2A-n48(2A)-n66A-n77A BCS4and5/CA_n48A-n66A,
CA_n2A-n48(2A)-n66A-n77A BCS4and5/CA_n66A-n77A,
CA_n5A-n48(2A)-n66A-n77A BCS4and5/CA_n5A-n48A,
CA_n5A-n48(2A)-n66A-n77A BCS4and5/CA_n5A-n66A,
CA_n5A-n48(2A)-n66A-n77A BCS4and5/CA_n5A-n77A,
CA_n5A-n48(2A)-n66A-n77A BCS4and5/CA_n48A-n66A,
CA_n5A-n48(2A)-n66A-n77A BCS4and5/CA_n66A-n77A</v>
      </c>
      <c r="I123" s="52" t="s">
        <v>264</v>
      </c>
      <c r="J123" s="52"/>
      <c r="K123" s="52" t="str">
        <f>WPtarget</f>
        <v>RAN5#105</v>
      </c>
      <c r="L123" s="245" t="s">
        <v>406</v>
      </c>
      <c r="M123" s="246" t="s">
        <v>407</v>
      </c>
      <c r="N123" s="71">
        <v>1</v>
      </c>
      <c r="O123" s="72">
        <v>1</v>
      </c>
      <c r="P123" s="113"/>
      <c r="Q123" s="89">
        <v>1</v>
      </c>
      <c r="R123" s="89"/>
      <c r="S123" s="89"/>
      <c r="T123" s="89"/>
      <c r="U123" s="89"/>
      <c r="V123" s="89"/>
      <c r="W123" s="89"/>
      <c r="X123" s="21"/>
    </row>
    <row r="124" spans="2:24" s="13" customFormat="1" ht="17.399999999999999" outlineLevel="1">
      <c r="B124" s="213" t="s">
        <v>100</v>
      </c>
      <c r="C124" s="214"/>
      <c r="D124" s="214"/>
      <c r="E124" s="214"/>
      <c r="F124" s="214"/>
      <c r="G124" s="214"/>
      <c r="H124" s="214"/>
      <c r="I124" s="214"/>
      <c r="J124" s="214"/>
      <c r="K124" s="214"/>
      <c r="L124" s="214"/>
      <c r="M124" s="214"/>
      <c r="N124" s="214"/>
      <c r="O124" s="214"/>
      <c r="P124" s="113"/>
      <c r="Q124" s="74"/>
      <c r="R124" s="74"/>
      <c r="S124" s="74"/>
      <c r="T124" s="74"/>
      <c r="U124" s="74"/>
      <c r="V124" s="74"/>
      <c r="W124" s="90"/>
      <c r="X124" s="21"/>
    </row>
    <row r="125" spans="2:24" s="13" customFormat="1" ht="17.399999999999999">
      <c r="B125" s="23"/>
      <c r="C125" s="23"/>
      <c r="G125" s="62"/>
      <c r="H125" s="57"/>
      <c r="I125" s="62"/>
      <c r="J125" s="62"/>
      <c r="K125" s="62"/>
      <c r="L125" s="62"/>
      <c r="M125" s="57"/>
      <c r="N125" s="57"/>
      <c r="O125" s="57"/>
      <c r="P125" s="81"/>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81 L100:M100 L67:M81" name="Range3_2"/>
    <protectedRange sqref="J57:J60 L57:M57 L59:M60 L58" name="Range2_5"/>
    <protectedRange sqref="J45 J47:J49 L45:M45 L47:M49" name="Range5_8"/>
    <protectedRange sqref="L34:M38 J34:J38 M5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C31:Q31">
    <cfRule type="expression" dxfId="164" priority="531">
      <formula>AND(LEN($H31)&lt;=1,$E31&lt;&gt;"")</formula>
    </cfRule>
  </conditionalFormatting>
  <conditionalFormatting sqref="Q34:W34">
    <cfRule type="expression" dxfId="163" priority="535" stopIfTrue="1">
      <formula>OR(Q34="",LEN($H34)&lt;=1)</formula>
    </cfRule>
    <cfRule type="expression" dxfId="162" priority="536" stopIfTrue="1">
      <formula>Q34&lt;=0</formula>
    </cfRule>
    <cfRule type="expression" dxfId="161" priority="537" stopIfTrue="1">
      <formula>Q34&lt;1</formula>
    </cfRule>
    <cfRule type="expression" dxfId="160" priority="538">
      <formula>Q34&gt;=1</formula>
    </cfRule>
  </conditionalFormatting>
  <conditionalFormatting sqref="C42">
    <cfRule type="expression" dxfId="159" priority="533">
      <formula>AND(LEN($H42)&lt;=1,$E42&lt;&gt;"")</formula>
    </cfRule>
  </conditionalFormatting>
  <conditionalFormatting sqref="C45:G45">
    <cfRule type="expression" dxfId="158" priority="326">
      <formula>AND(LEN($H45)&lt;=1,$E45&lt;&gt;"")</formula>
    </cfRule>
  </conditionalFormatting>
  <conditionalFormatting sqref="C46">
    <cfRule type="expression" dxfId="157" priority="6">
      <formula>AND(LEN($H46)&lt;=1,$E46&lt;&gt;"")</formula>
    </cfRule>
  </conditionalFormatting>
  <conditionalFormatting sqref="N46:W46">
    <cfRule type="expression" dxfId="156" priority="10">
      <formula>AND(LEN($H46)&lt;=1,$E46&lt;&gt;"")</formula>
    </cfRule>
  </conditionalFormatting>
  <conditionalFormatting sqref="O46">
    <cfRule type="expression" dxfId="155" priority="16" stopIfTrue="1">
      <formula>O46=""</formula>
    </cfRule>
    <cfRule type="expression" dxfId="154" priority="17" stopIfTrue="1">
      <formula>O46&lt;=0</formula>
    </cfRule>
    <cfRule type="expression" dxfId="153" priority="18" stopIfTrue="1">
      <formula>O46&lt;1</formula>
    </cfRule>
    <cfRule type="expression" dxfId="152" priority="19">
      <formula>O46&gt;=1</formula>
    </cfRule>
  </conditionalFormatting>
  <conditionalFormatting sqref="Q46:W46">
    <cfRule type="expression" dxfId="151" priority="12" stopIfTrue="1">
      <formula>OR(Q46="",LEN($H46)&lt;=1)</formula>
    </cfRule>
    <cfRule type="expression" dxfId="150" priority="13" stopIfTrue="1">
      <formula>Q46&lt;=0</formula>
    </cfRule>
    <cfRule type="expression" dxfId="149" priority="14" stopIfTrue="1">
      <formula>Q46&lt;1</formula>
    </cfRule>
    <cfRule type="expression" dxfId="148" priority="15">
      <formula>Q46&gt;=1</formula>
    </cfRule>
  </conditionalFormatting>
  <conditionalFormatting sqref="C54">
    <cfRule type="expression" dxfId="147" priority="529">
      <formula>AND(LEN($H54)&lt;=1,$E54&lt;&gt;"")</formula>
    </cfRule>
  </conditionalFormatting>
  <conditionalFormatting sqref="C64">
    <cfRule type="expression" dxfId="146" priority="527">
      <formula>AND(LEN($H64)&lt;=1,$E64&lt;&gt;"")</formula>
    </cfRule>
  </conditionalFormatting>
  <conditionalFormatting sqref="N74:W74">
    <cfRule type="expression" dxfId="145" priority="192">
      <formula>AND(LEN($H74)&lt;=1,$E74&lt;&gt;"")</formula>
    </cfRule>
  </conditionalFormatting>
  <conditionalFormatting sqref="O74">
    <cfRule type="expression" dxfId="144" priority="188" stopIfTrue="1">
      <formula>O74=""</formula>
    </cfRule>
    <cfRule type="expression" dxfId="143" priority="189" stopIfTrue="1">
      <formula>O74&lt;=0</formula>
    </cfRule>
    <cfRule type="expression" dxfId="142" priority="190" stopIfTrue="1">
      <formula>O74&lt;1</formula>
    </cfRule>
    <cfRule type="expression" dxfId="141" priority="191">
      <formula>O74&gt;=1</formula>
    </cfRule>
  </conditionalFormatting>
  <conditionalFormatting sqref="C85:W85">
    <cfRule type="expression" dxfId="140" priority="526">
      <formula>AND(LEN($H85)&lt;=1,$E85&lt;&gt;"")</formula>
    </cfRule>
  </conditionalFormatting>
  <conditionalFormatting sqref="C96:W96">
    <cfRule type="expression" dxfId="139" priority="525">
      <formula>AND(LEN($H96)&lt;=1,$E96&lt;&gt;"")</formula>
    </cfRule>
  </conditionalFormatting>
  <conditionalFormatting sqref="C104:W104">
    <cfRule type="expression" dxfId="138" priority="523">
      <formula>AND(LEN($H104)&lt;=1,$E104&lt;&gt;"")</formula>
    </cfRule>
  </conditionalFormatting>
  <conditionalFormatting sqref="O107">
    <cfRule type="expression" dxfId="137" priority="563" stopIfTrue="1">
      <formula>O107=""</formula>
    </cfRule>
    <cfRule type="expression" dxfId="136" priority="564" stopIfTrue="1">
      <formula>O107&lt;=0</formula>
    </cfRule>
    <cfRule type="expression" dxfId="135" priority="565" stopIfTrue="1">
      <formula>O107&lt;1</formula>
    </cfRule>
    <cfRule type="expression" dxfId="134" priority="566">
      <formula>O107&gt;=1</formula>
    </cfRule>
  </conditionalFormatting>
  <conditionalFormatting sqref="C111">
    <cfRule type="expression" dxfId="133" priority="521">
      <formula>AND(LEN($H111)&lt;=1,$E111&lt;&gt;"")</formula>
    </cfRule>
  </conditionalFormatting>
  <conditionalFormatting sqref="O114">
    <cfRule type="expression" dxfId="132" priority="559" stopIfTrue="1">
      <formula>O114=""</formula>
    </cfRule>
    <cfRule type="expression" dxfId="131" priority="560" stopIfTrue="1">
      <formula>O114&lt;=0</formula>
    </cfRule>
    <cfRule type="expression" dxfId="130" priority="561" stopIfTrue="1">
      <formula>O114&lt;1</formula>
    </cfRule>
    <cfRule type="expression" dxfId="129" priority="562">
      <formula>O114&gt;=1</formula>
    </cfRule>
  </conditionalFormatting>
  <conditionalFormatting sqref="Q114:W114">
    <cfRule type="expression" dxfId="128" priority="551" stopIfTrue="1">
      <formula>OR(Q114="",LEN($H114)&lt;=1)</formula>
    </cfRule>
    <cfRule type="expression" dxfId="127" priority="552" stopIfTrue="1">
      <formula>Q114&lt;=0</formula>
    </cfRule>
    <cfRule type="expression" dxfId="126" priority="553" stopIfTrue="1">
      <formula>Q114&lt;1</formula>
    </cfRule>
    <cfRule type="expression" dxfId="125" priority="554">
      <formula>Q114&gt;=1</formula>
    </cfRule>
  </conditionalFormatting>
  <conditionalFormatting sqref="C118">
    <cfRule type="expression" dxfId="124" priority="519">
      <formula>AND(LEN($H118)&lt;=1,$E118&lt;&gt;"")</formula>
    </cfRule>
  </conditionalFormatting>
  <conditionalFormatting sqref="B31:B33">
    <cfRule type="expression" dxfId="123" priority="532">
      <formula>AND(LEN($H31)&lt;=1,$E31&lt;&gt;"")</formula>
    </cfRule>
  </conditionalFormatting>
  <conditionalFormatting sqref="B42:B45">
    <cfRule type="expression" dxfId="122" priority="327">
      <formula>AND(LEN($H42)&lt;=1,$E42&lt;&gt;"")</formula>
    </cfRule>
  </conditionalFormatting>
  <conditionalFormatting sqref="B54:B56">
    <cfRule type="expression" dxfId="121" priority="530">
      <formula>AND(LEN($H54)&lt;=1,$E54&lt;&gt;"")</formula>
    </cfRule>
  </conditionalFormatting>
  <conditionalFormatting sqref="B64:B66">
    <cfRule type="expression" dxfId="120" priority="528">
      <formula>AND(LEN($H64)&lt;=1,$E64&lt;&gt;"")</formula>
    </cfRule>
  </conditionalFormatting>
  <conditionalFormatting sqref="B104:B106">
    <cfRule type="expression" dxfId="119" priority="524">
      <formula>AND(LEN($H104)&lt;=1,$E104&lt;&gt;"")</formula>
    </cfRule>
  </conditionalFormatting>
  <conditionalFormatting sqref="B111:B113">
    <cfRule type="expression" dxfId="118" priority="522">
      <formula>AND(LEN($H111)&lt;=1,$E111&lt;&gt;"")</formula>
    </cfRule>
  </conditionalFormatting>
  <conditionalFormatting sqref="B118:B120">
    <cfRule type="expression" dxfId="117" priority="520">
      <formula>AND(LEN($H118)&lt;=1,$E118&lt;&gt;"")</formula>
    </cfRule>
  </conditionalFormatting>
  <conditionalFormatting sqref="I16:I18">
    <cfRule type="expression" dxfId="116" priority="598">
      <formula>#REF!&lt;=0</formula>
    </cfRule>
    <cfRule type="expression" dxfId="115" priority="599">
      <formula>#REF!&lt;1</formula>
    </cfRule>
    <cfRule type="expression" dxfId="114" priority="600">
      <formula>#REF!&gt;=0.9999999</formula>
    </cfRule>
  </conditionalFormatting>
  <conditionalFormatting sqref="I16:I25">
    <cfRule type="expression" dxfId="113" priority="583" stopIfTrue="1">
      <formula>I16=""</formula>
    </cfRule>
    <cfRule type="expression" dxfId="112" priority="584" stopIfTrue="1">
      <formula>I16&lt;=0</formula>
    </cfRule>
    <cfRule type="expression" dxfId="111" priority="585" stopIfTrue="1">
      <formula>I16&lt;1</formula>
    </cfRule>
    <cfRule type="expression" dxfId="110" priority="586">
      <formula>I16&gt;=1</formula>
    </cfRule>
  </conditionalFormatting>
  <conditionalFormatting sqref="I20:I25">
    <cfRule type="expression" dxfId="109" priority="587">
      <formula>#REF!&lt;=0</formula>
    </cfRule>
    <cfRule type="expression" dxfId="108" priority="588">
      <formula>#REF!&lt;1</formula>
    </cfRule>
    <cfRule type="expression" dxfId="107" priority="589">
      <formula>#REF!&gt;=0.9999999</formula>
    </cfRule>
  </conditionalFormatting>
  <conditionalFormatting sqref="O34:O38">
    <cfRule type="expression" dxfId="106" priority="247" stopIfTrue="1">
      <formula>O34=""</formula>
    </cfRule>
    <cfRule type="expression" dxfId="105" priority="248" stopIfTrue="1">
      <formula>O34&lt;=0</formula>
    </cfRule>
    <cfRule type="expression" dxfId="104" priority="249" stopIfTrue="1">
      <formula>O34&lt;1</formula>
    </cfRule>
    <cfRule type="expression" dxfId="103" priority="250">
      <formula>O34&gt;=1</formula>
    </cfRule>
  </conditionalFormatting>
  <conditionalFormatting sqref="O57:O60">
    <cfRule type="expression" dxfId="102" priority="132" stopIfTrue="1">
      <formula>O57=""</formula>
    </cfRule>
    <cfRule type="expression" dxfId="101" priority="133" stopIfTrue="1">
      <formula>O57&lt;=0</formula>
    </cfRule>
    <cfRule type="expression" dxfId="100" priority="134" stopIfTrue="1">
      <formula>O57&lt;1</formula>
    </cfRule>
    <cfRule type="expression" dxfId="99" priority="135">
      <formula>O57&gt;=1</formula>
    </cfRule>
  </conditionalFormatting>
  <conditionalFormatting sqref="O67:O68">
    <cfRule type="expression" dxfId="98" priority="68" stopIfTrue="1">
      <formula>O67=""</formula>
    </cfRule>
    <cfRule type="expression" dxfId="97" priority="69" stopIfTrue="1">
      <formula>O67&lt;=0</formula>
    </cfRule>
    <cfRule type="expression" dxfId="96" priority="70" stopIfTrue="1">
      <formula>O67&lt;1</formula>
    </cfRule>
    <cfRule type="expression" dxfId="95" priority="71">
      <formula>O67&gt;=1</formula>
    </cfRule>
  </conditionalFormatting>
  <conditionalFormatting sqref="O69:O70">
    <cfRule type="expression" dxfId="94" priority="513" stopIfTrue="1">
      <formula>O69=""</formula>
    </cfRule>
    <cfRule type="expression" dxfId="93" priority="514" stopIfTrue="1">
      <formula>O69&lt;=0</formula>
    </cfRule>
    <cfRule type="expression" dxfId="92" priority="515" stopIfTrue="1">
      <formula>O69&lt;1</formula>
    </cfRule>
    <cfRule type="expression" dxfId="91" priority="516">
      <formula>O69&gt;=1</formula>
    </cfRule>
  </conditionalFormatting>
  <conditionalFormatting sqref="O71:O75">
    <cfRule type="expression" dxfId="90" priority="197" stopIfTrue="1">
      <formula>O71=""</formula>
    </cfRule>
    <cfRule type="expression" dxfId="89" priority="198" stopIfTrue="1">
      <formula>O71&lt;=0</formula>
    </cfRule>
    <cfRule type="expression" dxfId="88" priority="199" stopIfTrue="1">
      <formula>O71&lt;1</formula>
    </cfRule>
    <cfRule type="expression" dxfId="87" priority="200">
      <formula>O71&gt;=1</formula>
    </cfRule>
  </conditionalFormatting>
  <conditionalFormatting sqref="O76:O81">
    <cfRule type="expression" dxfId="86" priority="179" stopIfTrue="1">
      <formula>O76=""</formula>
    </cfRule>
    <cfRule type="expression" dxfId="85" priority="180" stopIfTrue="1">
      <formula>O76&lt;=0</formula>
    </cfRule>
    <cfRule type="expression" dxfId="84" priority="181" stopIfTrue="1">
      <formula>O76&lt;1</formula>
    </cfRule>
    <cfRule type="expression" dxfId="83" priority="182">
      <formula>O76&gt;=1</formula>
    </cfRule>
  </conditionalFormatting>
  <conditionalFormatting sqref="O99:O100">
    <cfRule type="expression" dxfId="82" priority="160" stopIfTrue="1">
      <formula>O99=""</formula>
    </cfRule>
    <cfRule type="expression" dxfId="81" priority="161" stopIfTrue="1">
      <formula>O99&lt;=0</formula>
    </cfRule>
    <cfRule type="expression" dxfId="80" priority="162" stopIfTrue="1">
      <formula>O99&lt;1</formula>
    </cfRule>
    <cfRule type="expression" dxfId="79" priority="163">
      <formula>O99&gt;=1</formula>
    </cfRule>
  </conditionalFormatting>
  <conditionalFormatting sqref="O121:O123">
    <cfRule type="expression" dxfId="78" priority="96" stopIfTrue="1">
      <formula>O121=""</formula>
    </cfRule>
    <cfRule type="expression" dxfId="77" priority="97" stopIfTrue="1">
      <formula>O121&lt;=0</formula>
    </cfRule>
    <cfRule type="expression" dxfId="76" priority="98" stopIfTrue="1">
      <formula>O121&lt;1</formula>
    </cfRule>
    <cfRule type="expression" dxfId="75" priority="99">
      <formula>O121&gt;=1</formula>
    </cfRule>
  </conditionalFormatting>
  <conditionalFormatting sqref="D18:H25">
    <cfRule type="expression" dxfId="74" priority="489">
      <formula>$I18=""</formula>
    </cfRule>
  </conditionalFormatting>
  <conditionalFormatting sqref="B29:W30 D32:W33 R34:V34 D42:W44 B50:W53 D54:W56 D64:W66 B82:W84 B85:B87 B96:B98 B101:W103 D111:W113 D118:W120">
    <cfRule type="expression" dxfId="73" priority="534">
      <formula>AND(LEN($H29)&lt;=1,$E29&lt;&gt;"")</formula>
    </cfRule>
  </conditionalFormatting>
  <conditionalFormatting sqref="B34:W41">
    <cfRule type="expression" dxfId="72" priority="156">
      <formula>AND(LEN($H34)&lt;=1,$E34&lt;&gt;"")</formula>
    </cfRule>
  </conditionalFormatting>
  <conditionalFormatting sqref="Q35:W38">
    <cfRule type="expression" dxfId="71" priority="243" stopIfTrue="1">
      <formula>OR(Q35="",LEN($H35)&lt;=1)</formula>
    </cfRule>
    <cfRule type="expression" dxfId="70" priority="244" stopIfTrue="1">
      <formula>Q35&lt;=0</formula>
    </cfRule>
    <cfRule type="expression" dxfId="69" priority="245" stopIfTrue="1">
      <formula>Q35&lt;1</formula>
    </cfRule>
    <cfRule type="expression" dxfId="68" priority="246">
      <formula>Q35&gt;=1</formula>
    </cfRule>
  </conditionalFormatting>
  <conditionalFormatting sqref="H45:W45 H47:W49">
    <cfRule type="expression" dxfId="67" priority="155">
      <formula>AND(LEN($H45)&lt;=1,$E45&lt;&gt;"")</formula>
    </cfRule>
  </conditionalFormatting>
  <conditionalFormatting sqref="O45 O47:O49">
    <cfRule type="expression" dxfId="66" priority="235" stopIfTrue="1">
      <formula>O45=""</formula>
    </cfRule>
    <cfRule type="expression" dxfId="65" priority="236" stopIfTrue="1">
      <formula>O45&lt;=0</formula>
    </cfRule>
    <cfRule type="expression" dxfId="64" priority="237" stopIfTrue="1">
      <formula>O45&lt;1</formula>
    </cfRule>
    <cfRule type="expression" dxfId="63" priority="238">
      <formula>O45&gt;=1</formula>
    </cfRule>
  </conditionalFormatting>
  <conditionalFormatting sqref="Q45:W45 Q47:W49">
    <cfRule type="expression" dxfId="62" priority="231" stopIfTrue="1">
      <formula>OR(Q45="",LEN($H45)&lt;=1)</formula>
    </cfRule>
    <cfRule type="expression" dxfId="61" priority="232" stopIfTrue="1">
      <formula>Q45&lt;=0</formula>
    </cfRule>
    <cfRule type="expression" dxfId="60" priority="233" stopIfTrue="1">
      <formula>Q45&lt;1</formula>
    </cfRule>
    <cfRule type="expression" dxfId="59" priority="234">
      <formula>Q45&gt;=1</formula>
    </cfRule>
  </conditionalFormatting>
  <conditionalFormatting sqref="B46 D46:G46 I46">
    <cfRule type="expression" dxfId="58" priority="7">
      <formula>AND(LEN($H46)&lt;=1,$E46&lt;&gt;"")</formula>
    </cfRule>
  </conditionalFormatting>
  <conditionalFormatting sqref="H46 K46">
    <cfRule type="expression" dxfId="57" priority="9">
      <formula>AND(LEN($H46)&lt;=1,$E46&lt;&gt;"")</formula>
    </cfRule>
  </conditionalFormatting>
  <conditionalFormatting sqref="J46 L46:M46">
    <cfRule type="expression" dxfId="56" priority="8">
      <formula>AND(LEN($H46)&lt;=1,$E46&lt;&gt;"")</formula>
    </cfRule>
  </conditionalFormatting>
  <conditionalFormatting sqref="B47:G49">
    <cfRule type="expression" dxfId="55" priority="229">
      <formula>AND(LEN($H47)&lt;=1,$E47&lt;&gt;"")</formula>
    </cfRule>
  </conditionalFormatting>
  <conditionalFormatting sqref="B57:W57 B59:W63 B58:L58 N58:W58">
    <cfRule type="expression" dxfId="54" priority="74">
      <formula>AND(LEN($H57)&lt;=1,$E57&lt;&gt;"")</formula>
    </cfRule>
  </conditionalFormatting>
  <conditionalFormatting sqref="Q57:W60">
    <cfRule type="expression" dxfId="53" priority="127" stopIfTrue="1">
      <formula>OR(Q57="",LEN($H57)&lt;=1)</formula>
    </cfRule>
    <cfRule type="expression" dxfId="52" priority="128" stopIfTrue="1">
      <formula>Q57&lt;=0</formula>
    </cfRule>
    <cfRule type="expression" dxfId="51" priority="129" stopIfTrue="1">
      <formula>Q57&lt;1</formula>
    </cfRule>
    <cfRule type="expression" dxfId="50" priority="130">
      <formula>Q57&gt;=1</formula>
    </cfRule>
  </conditionalFormatting>
  <conditionalFormatting sqref="B67:W68">
    <cfRule type="expression" dxfId="49" priority="58">
      <formula>AND(LEN($H67)&lt;=1,$E67&lt;&gt;"")</formula>
    </cfRule>
  </conditionalFormatting>
  <conditionalFormatting sqref="Q67:W68">
    <cfRule type="expression" dxfId="48" priority="64" stopIfTrue="1">
      <formula>OR(Q67="",LEN($H67)&lt;=1)</formula>
    </cfRule>
    <cfRule type="expression" dxfId="47" priority="65" stopIfTrue="1">
      <formula>Q67&lt;=0</formula>
    </cfRule>
    <cfRule type="expression" dxfId="46" priority="66" stopIfTrue="1">
      <formula>Q67&lt;1</formula>
    </cfRule>
    <cfRule type="expression" dxfId="45" priority="67">
      <formula>Q67&gt;=1</formula>
    </cfRule>
  </conditionalFormatting>
  <conditionalFormatting sqref="B69:H81">
    <cfRule type="expression" dxfId="44" priority="73">
      <formula>AND(LEN($H69)&lt;=1,$E69&lt;&gt;"")</formula>
    </cfRule>
  </conditionalFormatting>
  <conditionalFormatting sqref="I69:M74">
    <cfRule type="expression" dxfId="43" priority="184">
      <formula>AND(LEN($H69)&lt;=1,$E69&lt;&gt;"")</formula>
    </cfRule>
  </conditionalFormatting>
  <conditionalFormatting sqref="N69:W73">
    <cfRule type="expression" dxfId="42" priority="210">
      <formula>AND(LEN($H69)&lt;=1,$E69&lt;&gt;"")</formula>
    </cfRule>
  </conditionalFormatting>
  <conditionalFormatting sqref="Q69:W73">
    <cfRule type="expression" dxfId="41" priority="211" stopIfTrue="1">
      <formula>OR(Q69="",LEN($H69)&lt;=1)</formula>
    </cfRule>
    <cfRule type="expression" dxfId="40" priority="212" stopIfTrue="1">
      <formula>Q69&lt;=0</formula>
    </cfRule>
    <cfRule type="expression" dxfId="39" priority="213" stopIfTrue="1">
      <formula>Q69&lt;1</formula>
    </cfRule>
    <cfRule type="expression" dxfId="38" priority="214">
      <formula>Q69&gt;=1</formula>
    </cfRule>
  </conditionalFormatting>
  <conditionalFormatting sqref="O73 O88:O92">
    <cfRule type="expression" dxfId="37" priority="601" stopIfTrue="1">
      <formula>O73=""</formula>
    </cfRule>
    <cfRule type="expression" dxfId="36" priority="602" stopIfTrue="1">
      <formula>O73&lt;=0</formula>
    </cfRule>
    <cfRule type="expression" dxfId="35" priority="603" stopIfTrue="1">
      <formula>O73&lt;1</formula>
    </cfRule>
    <cfRule type="expression" dxfId="34" priority="604">
      <formula>O73&gt;=1</formula>
    </cfRule>
  </conditionalFormatting>
  <conditionalFormatting sqref="Q74:W75">
    <cfRule type="expression" dxfId="33" priority="193" stopIfTrue="1">
      <formula>OR(Q74="",LEN($H74)&lt;=1)</formula>
    </cfRule>
    <cfRule type="expression" dxfId="32" priority="194" stopIfTrue="1">
      <formula>Q74&lt;=0</formula>
    </cfRule>
    <cfRule type="expression" dxfId="31" priority="195" stopIfTrue="1">
      <formula>Q74&lt;1</formula>
    </cfRule>
    <cfRule type="expression" dxfId="30" priority="196">
      <formula>Q74&gt;=1</formula>
    </cfRule>
  </conditionalFormatting>
  <conditionalFormatting sqref="I75:W75 I76:L76 N76:W76 I77:W81">
    <cfRule type="expression" dxfId="29" priority="170">
      <formula>AND(LEN($H75)&lt;=1,$E75&lt;&gt;"")</formula>
    </cfRule>
  </conditionalFormatting>
  <conditionalFormatting sqref="Q76:W81">
    <cfRule type="expression" dxfId="28" priority="175" stopIfTrue="1">
      <formula>OR(Q76="",LEN($H76)&lt;=1)</formula>
    </cfRule>
    <cfRule type="expression" dxfId="27" priority="176" stopIfTrue="1">
      <formula>Q76&lt;=0</formula>
    </cfRule>
    <cfRule type="expression" dxfId="26" priority="177" stopIfTrue="1">
      <formula>Q76&lt;1</formula>
    </cfRule>
    <cfRule type="expression" dxfId="25" priority="178">
      <formula>Q76&gt;=1</formula>
    </cfRule>
  </conditionalFormatting>
  <conditionalFormatting sqref="D86:W87">
    <cfRule type="expression" dxfId="24" priority="299">
      <formula>AND(LEN($H86)&lt;=1,$E86&lt;&gt;"")</formula>
    </cfRule>
  </conditionalFormatting>
  <conditionalFormatting sqref="B88:W95">
    <cfRule type="expression" dxfId="23" priority="152">
      <formula>AND(LEN($H88)&lt;=1,$E88&lt;&gt;"")</formula>
    </cfRule>
  </conditionalFormatting>
  <conditionalFormatting sqref="Q88:W92 Q107:W107">
    <cfRule type="expression" dxfId="22" priority="590" stopIfTrue="1">
      <formula>OR(Q88="",LEN($H88)&lt;=1)</formula>
    </cfRule>
    <cfRule type="expression" dxfId="21" priority="591" stopIfTrue="1">
      <formula>Q88&lt;=0</formula>
    </cfRule>
    <cfRule type="expression" dxfId="20" priority="592" stopIfTrue="1">
      <formula>Q88&lt;1</formula>
    </cfRule>
    <cfRule type="expression" dxfId="19" priority="593">
      <formula>Q88&gt;=1</formula>
    </cfRule>
  </conditionalFormatting>
  <conditionalFormatting sqref="D97:W98">
    <cfRule type="expression" dxfId="18" priority="298">
      <formula>AND(LEN($H97)&lt;=1,$E97&lt;&gt;"")</formula>
    </cfRule>
  </conditionalFormatting>
  <conditionalFormatting sqref="B99:M99 B100:K100">
    <cfRule type="expression" dxfId="17" priority="72">
      <formula>AND(LEN($H99)&lt;=1,$E99&lt;&gt;"")</formula>
    </cfRule>
  </conditionalFormatting>
  <conditionalFormatting sqref="N99:W100">
    <cfRule type="expression" dxfId="16" priority="164">
      <formula>AND(LEN($H99)&lt;=1,$E99&lt;&gt;"")</formula>
    </cfRule>
  </conditionalFormatting>
  <conditionalFormatting sqref="Q99:W100">
    <cfRule type="expression" dxfId="15" priority="165" stopIfTrue="1">
      <formula>OR(Q99="",LEN($H99)&lt;=1)</formula>
    </cfRule>
    <cfRule type="expression" dxfId="14" priority="166" stopIfTrue="1">
      <formula>Q99&lt;=0</formula>
    </cfRule>
    <cfRule type="expression" dxfId="13" priority="167" stopIfTrue="1">
      <formula>Q99&lt;1</formula>
    </cfRule>
    <cfRule type="expression" dxfId="12" priority="168">
      <formula>Q99&gt;=1</formula>
    </cfRule>
  </conditionalFormatting>
  <conditionalFormatting sqref="D105:W106">
    <cfRule type="expression" dxfId="11" priority="296">
      <formula>AND(LEN($H105)&lt;=1,$E105&lt;&gt;"")</formula>
    </cfRule>
  </conditionalFormatting>
  <conditionalFormatting sqref="B107:W110">
    <cfRule type="expression" dxfId="10" priority="150">
      <formula>AND(LEN($H107)&lt;=1,$E107&lt;&gt;"")</formula>
    </cfRule>
  </conditionalFormatting>
  <conditionalFormatting sqref="B114:W117">
    <cfRule type="expression" dxfId="9" priority="149">
      <formula>AND(LEN($H114)&lt;=1,$E114&lt;&gt;"")</formula>
    </cfRule>
  </conditionalFormatting>
  <conditionalFormatting sqref="B121:W144">
    <cfRule type="expression" dxfId="8" priority="87">
      <formula>AND(LEN($H121)&lt;=1,$E121&lt;&gt;"")</formula>
    </cfRule>
  </conditionalFormatting>
  <conditionalFormatting sqref="Q121:W123">
    <cfRule type="expression" dxfId="7" priority="92" stopIfTrue="1">
      <formula>OR(Q121="",LEN($H121)&lt;=1)</formula>
    </cfRule>
    <cfRule type="expression" dxfId="6" priority="93" stopIfTrue="1">
      <formula>Q121&lt;=0</formula>
    </cfRule>
    <cfRule type="expression" dxfId="5" priority="94" stopIfTrue="1">
      <formula>Q121&lt;1</formula>
    </cfRule>
    <cfRule type="expression" dxfId="4" priority="95">
      <formula>Q121&gt;=1</formula>
    </cfRule>
  </conditionalFormatting>
  <conditionalFormatting sqref="M58">
    <cfRule type="expression" dxfId="3" priority="5">
      <formula>AND(LEN($H58)&lt;=1,$E58&lt;&gt;"")</formula>
    </cfRule>
  </conditionalFormatting>
  <conditionalFormatting sqref="L100:M100">
    <cfRule type="expression" dxfId="1" priority="2">
      <formula>AND(LEN($H100)&lt;=1,$E100&lt;&gt;"")</formula>
    </cfRule>
  </conditionalFormatting>
  <conditionalFormatting sqref="M76">
    <cfRule type="expression" dxfId="0" priority="1">
      <formula>AND(LEN($H76)&lt;=1,$E76&lt;&gt;"")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39" t="s">
        <v>265</v>
      </c>
      <c r="B1" s="240"/>
      <c r="C1" s="241"/>
    </row>
    <row r="2" spans="1:3">
      <c r="A2" s="4" t="s">
        <v>266</v>
      </c>
      <c r="B2" s="4" t="s">
        <v>267</v>
      </c>
      <c r="C2" s="4" t="s">
        <v>268</v>
      </c>
    </row>
    <row r="3" spans="1:3" customFormat="1">
      <c r="A3" s="5" t="s">
        <v>269</v>
      </c>
      <c r="B3" s="6" t="s">
        <v>270</v>
      </c>
      <c r="C3" s="7" t="s">
        <v>271</v>
      </c>
    </row>
    <row r="4" spans="1:3" customFormat="1">
      <c r="A4" s="5" t="s">
        <v>272</v>
      </c>
      <c r="B4" s="6" t="s">
        <v>273</v>
      </c>
      <c r="C4" s="7" t="s">
        <v>274</v>
      </c>
    </row>
    <row r="5" spans="1:3" customFormat="1">
      <c r="A5" s="5" t="s">
        <v>275</v>
      </c>
      <c r="B5" s="6" t="s">
        <v>9</v>
      </c>
      <c r="C5" s="7" t="s">
        <v>276</v>
      </c>
    </row>
    <row r="6" spans="1:3" customFormat="1">
      <c r="A6" s="5" t="s">
        <v>277</v>
      </c>
      <c r="B6" s="6" t="s">
        <v>278</v>
      </c>
      <c r="C6" s="7" t="s">
        <v>279</v>
      </c>
    </row>
    <row r="7" spans="1:3" customFormat="1">
      <c r="A7" s="5" t="s">
        <v>280</v>
      </c>
      <c r="B7" s="6" t="s">
        <v>281</v>
      </c>
      <c r="C7" s="7" t="s">
        <v>282</v>
      </c>
    </row>
    <row r="8" spans="1:3" customFormat="1">
      <c r="A8" s="5" t="s">
        <v>283</v>
      </c>
      <c r="B8" s="6" t="s">
        <v>284</v>
      </c>
      <c r="C8" s="7" t="s">
        <v>285</v>
      </c>
    </row>
    <row r="9" spans="1:3" customFormat="1">
      <c r="A9" s="5" t="s">
        <v>286</v>
      </c>
      <c r="B9" s="6" t="s">
        <v>287</v>
      </c>
      <c r="C9" s="7" t="s">
        <v>288</v>
      </c>
    </row>
    <row r="10" spans="1:3" customFormat="1">
      <c r="A10" s="7" t="s">
        <v>289</v>
      </c>
      <c r="B10" s="8" t="s">
        <v>290</v>
      </c>
      <c r="C10" s="7" t="s">
        <v>291</v>
      </c>
    </row>
    <row r="11" spans="1:3" s="1" customFormat="1">
      <c r="A11" s="5" t="s">
        <v>292</v>
      </c>
      <c r="B11" s="6" t="s">
        <v>293</v>
      </c>
      <c r="C11" s="5" t="s">
        <v>294</v>
      </c>
    </row>
    <row r="12" spans="1:3" s="1" customFormat="1">
      <c r="A12" s="9" t="s">
        <v>295</v>
      </c>
      <c r="B12" s="10" t="s">
        <v>296</v>
      </c>
      <c r="C12" s="9" t="s">
        <v>297</v>
      </c>
    </row>
    <row r="13" spans="1:3" s="1" customFormat="1">
      <c r="A13" s="9" t="s">
        <v>298</v>
      </c>
      <c r="B13" s="10" t="s">
        <v>299</v>
      </c>
      <c r="C13" s="9" t="s">
        <v>300</v>
      </c>
    </row>
    <row r="14" spans="1:3" ht="43.2">
      <c r="A14" s="2" t="s">
        <v>301</v>
      </c>
      <c r="B14" s="11" t="s">
        <v>302</v>
      </c>
      <c r="C14" s="12" t="s">
        <v>303</v>
      </c>
    </row>
    <row r="15" spans="1:3" ht="201.6">
      <c r="A15" s="2" t="s">
        <v>304</v>
      </c>
      <c r="B15" s="11" t="s">
        <v>305</v>
      </c>
      <c r="C15" s="12" t="s">
        <v>306</v>
      </c>
    </row>
    <row r="16" spans="1:3">
      <c r="A16" s="2" t="s">
        <v>307</v>
      </c>
      <c r="B16" s="11" t="s">
        <v>308</v>
      </c>
      <c r="C16" s="2" t="s">
        <v>309</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2025-09-01T11:12:26Z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